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65" windowWidth="14805" windowHeight="7950"/>
  </bookViews>
  <sheets>
    <sheet name="кол-во" sheetId="9" r:id="rId1"/>
    <sheet name="Условия поставки" sheetId="8" r:id="rId2"/>
  </sheets>
  <definedNames>
    <definedName name="_xlnm._FilterDatabase" localSheetId="0" hidden="1">'кол-во'!$A$3:$I$45</definedName>
  </definedNames>
  <calcPr calcId="145621" calcOnSave="0"/>
</workbook>
</file>

<file path=xl/calcChain.xml><?xml version="1.0" encoding="utf-8"?>
<calcChain xmlns="http://schemas.openxmlformats.org/spreadsheetml/2006/main">
  <c r="AY66" i="8" l="1"/>
  <c r="AX66" i="8"/>
  <c r="AW66" i="8"/>
  <c r="AV66" i="8"/>
  <c r="AU66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</calcChain>
</file>

<file path=xl/sharedStrings.xml><?xml version="1.0" encoding="utf-8"?>
<sst xmlns="http://schemas.openxmlformats.org/spreadsheetml/2006/main" count="588" uniqueCount="174">
  <si>
    <t>№ позиции</t>
  </si>
  <si>
    <t>материал SAP</t>
  </si>
  <si>
    <t>Текст позиции</t>
  </si>
  <si>
    <t xml:space="preserve">ЕИ </t>
  </si>
  <si>
    <t>Лот</t>
  </si>
  <si>
    <t>БЕ</t>
  </si>
  <si>
    <t>Провод СИП-2 3х35+1х54,6</t>
  </si>
  <si>
    <t>Провод СИП-4 2х16</t>
  </si>
  <si>
    <t>Провод СИП-4 4х16</t>
  </si>
  <si>
    <t>м</t>
  </si>
  <si>
    <t>М</t>
  </si>
  <si>
    <t>204D</t>
  </si>
  <si>
    <t>Провод СИП</t>
  </si>
  <si>
    <t>Провод СИП-2 3х70+1х70+1х16</t>
  </si>
  <si>
    <t>0002103947</t>
  </si>
  <si>
    <t>Провод СИП-2 3х35+1х50+1х16</t>
  </si>
  <si>
    <t>0002104014</t>
  </si>
  <si>
    <t>Провод СИП-3 1х70-20</t>
  </si>
  <si>
    <t>0002121875</t>
  </si>
  <si>
    <t>Провод СИП-2 3х50+1х54,6+1х25</t>
  </si>
  <si>
    <t>Провод СИП-2 3х50+1х50</t>
  </si>
  <si>
    <t>Провод СИП-2 3х50+1х50+1х16</t>
  </si>
  <si>
    <t>Провод СИП-2 3х50+1х54,6</t>
  </si>
  <si>
    <t>Провод СИП-2 3х70+1х95+1х16</t>
  </si>
  <si>
    <t>Провод СИП-3 1х50-35</t>
  </si>
  <si>
    <t>Провод СИП-3 1х70-35</t>
  </si>
  <si>
    <t>Провод СИП-4 2х25</t>
  </si>
  <si>
    <t>Провод СИП-4 4х25</t>
  </si>
  <si>
    <t>Провод СИП-2 3х70+1х70</t>
  </si>
  <si>
    <t>Провод СИП-2 3х35+1х54,6+1х16</t>
  </si>
  <si>
    <t>Провод СИП-2 3x70+1x95+1x25</t>
  </si>
  <si>
    <t>Провод СИП-2 3х50+1х54,6+1х16</t>
  </si>
  <si>
    <t>Провод СИП-2 3х70+1х70+1х25</t>
  </si>
  <si>
    <t>Провод СИП-2 3х95+1х95+2х25</t>
  </si>
  <si>
    <t>Провод СИП-2 3х70+1х70+2х16</t>
  </si>
  <si>
    <t>Наименование Лота</t>
  </si>
  <si>
    <t>Липецкэнерго</t>
  </si>
  <si>
    <t>Орелэнерго</t>
  </si>
  <si>
    <t>Ярэнерго</t>
  </si>
  <si>
    <t>Орловский РЭС</t>
  </si>
  <si>
    <t>302008, г.Орёл, ул.Высоковольтная, д.9</t>
  </si>
  <si>
    <t>автомобильный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</si>
  <si>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</si>
  <si>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</si>
  <si>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</si>
  <si>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</si>
  <si>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</si>
  <si>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</si>
  <si>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</si>
  <si>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</si>
  <si>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</si>
  <si>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</si>
  <si>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</si>
  <si>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</si>
  <si>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</si>
  <si>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</si>
  <si>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</si>
  <si>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</si>
  <si>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</si>
  <si>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</si>
  <si>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</si>
  <si>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</si>
  <si>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</si>
  <si>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</si>
  <si>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</si>
  <si>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</si>
  <si>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</si>
  <si>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</si>
  <si>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</si>
  <si>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</si>
  <si>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</si>
  <si>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</si>
  <si>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</si>
  <si>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</si>
  <si>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</si>
  <si>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</si>
  <si>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</si>
  <si>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</si>
  <si>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</si>
  <si>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</si>
  <si>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</si>
  <si>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</si>
  <si>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</si>
  <si>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</si>
  <si>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</si>
  <si>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</si>
  <si>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</si>
  <si>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</si>
  <si>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</si>
  <si>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</si>
  <si>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</si>
  <si>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</si>
  <si>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</si>
  <si>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</si>
  <si>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</si>
  <si>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</si>
  <si>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</si>
  <si>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</si>
  <si>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</si>
  <si>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</si>
  <si>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</si>
  <si>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</si>
  <si>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</si>
  <si>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</si>
  <si>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</si>
  <si>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</si>
  <si>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</si>
  <si>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</si>
  <si>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</si>
  <si>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</si>
  <si>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</si>
  <si>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</si>
  <si>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</si>
  <si>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</si>
  <si>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</si>
  <si>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</si>
  <si>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</si>
  <si>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</si>
  <si>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</si>
  <si>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</si>
  <si>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</si>
  <si>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</si>
  <si>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</si>
  <si>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</si>
  <si>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</si>
  <si>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</si>
  <si>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</si>
  <si>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</si>
  <si>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</si>
  <si>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</si>
  <si>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</si>
  <si>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</si>
  <si>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</si>
  <si>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</si>
  <si>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</si>
  <si>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</si>
  <si>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Городской РЭС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</si>
  <si>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</si>
  <si>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</si>
  <si>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</si>
  <si>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</si>
  <si>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</si>
  <si>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</si>
  <si>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</si>
  <si>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</si>
  <si>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</si>
  <si>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</si>
  <si>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</si>
  <si>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</si>
  <si>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</si>
  <si>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</si>
  <si>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</si>
  <si>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</si>
  <si>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</si>
  <si>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</si>
  <si>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</si>
  <si>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</si>
  <si>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</si>
  <si>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</si>
  <si>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</si>
  <si>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Филиал</t>
  </si>
  <si>
    <t>204D Провод СИП</t>
  </si>
  <si>
    <t xml:space="preserve">Кол-во для закупки </t>
  </si>
  <si>
    <t>№</t>
  </si>
  <si>
    <t>Адрес доставки</t>
  </si>
  <si>
    <t>Способ доставки</t>
  </si>
  <si>
    <t>Срок поставки</t>
  </si>
  <si>
    <t>0002103904</t>
  </si>
  <si>
    <t>Липецкая область, с.Подгорное, ПС "Правобережная"</t>
  </si>
  <si>
    <t>Центр склад г. Орел, ул. Высоковольтная 9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</si>
  <si>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</si>
  <si>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Итого, м</t>
  </si>
  <si>
    <t>еи</t>
  </si>
  <si>
    <t>В течение 5 календарных дней с момента подачи заявки от филиала, но  не позднее 31.12.2018г.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</si>
</sst>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Helios"/>
      <family val="2"/>
    </font>
    <font>
      <sz val="9"/>
      <color theme="1"/>
      <name val="Helios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 indent="1"/>
    </xf>
    <xf numFmtId="4" fontId="6" fillId="0" borderId="1" xfId="2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4" fontId="10" fillId="4" borderId="1" xfId="2" applyNumberFormat="1" applyFont="1" applyFill="1" applyBorder="1" applyAlignment="1">
      <alignment horizontal="left" vertical="center"/>
    </xf>
    <xf numFmtId="4" fontId="6" fillId="4" borderId="1" xfId="2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left" vertical="center" wrapText="1"/>
    </xf>
    <xf numFmtId="3" fontId="0" fillId="0" borderId="1" xfId="0" applyNumberFormat="1" applyBorder="1"/>
    <xf numFmtId="0" fontId="8" fillId="0" borderId="3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4" fontId="10" fillId="4" borderId="1" xfId="2" applyNumberFormat="1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left" wrapText="1"/>
    </xf>
    <xf numFmtId="4" fontId="7" fillId="0" borderId="1" xfId="2" applyNumberFormat="1" applyFont="1" applyFill="1" applyBorder="1" applyAlignment="1">
      <alignment horizontal="left" vertical="center" wrapText="1"/>
    </xf>
    <xf numFmtId="4" fontId="6" fillId="4" borderId="1" xfId="2" applyNumberFormat="1" applyFont="1" applyFill="1" applyBorder="1" applyAlignment="1">
      <alignment horizontal="left" vertical="center" wrapText="1"/>
    </xf>
    <xf numFmtId="4" fontId="6" fillId="0" borderId="1" xfId="2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G10" sqref="G10"/>
    </sheetView>
  </sheetViews>
  <sheetFormatPr defaultRowHeight="15" x14ac:dyDescent="0.25"/>
  <cols>
    <col min="3" max="3" width="18.7109375" customWidth="1"/>
    <col min="4" max="4" width="14.5703125" customWidth="1"/>
    <col min="5" max="5" width="32.42578125" customWidth="1"/>
    <col min="8" max="8" width="10.42578125" customWidth="1"/>
    <col min="9" max="9" width="18.5703125" customWidth="1"/>
  </cols>
  <sheetData>
    <row r="1" spans="1:9" ht="15.75" x14ac:dyDescent="0.25">
      <c r="E1" s="33"/>
      <c r="F1" s="33"/>
      <c r="G1" s="33"/>
      <c r="H1" s="3"/>
    </row>
    <row r="2" spans="1:9" x14ac:dyDescent="0.25">
      <c r="A2" t="s">
        <v>161</v>
      </c>
    </row>
    <row r="3" spans="1:9" ht="69" customHeight="1" x14ac:dyDescent="0.25">
      <c r="A3" s="1" t="s">
        <v>0</v>
      </c>
      <c r="B3" s="1" t="s">
        <v>5</v>
      </c>
      <c r="C3" s="1" t="s">
        <v>160</v>
      </c>
      <c r="D3" s="1" t="s">
        <v>1</v>
      </c>
      <c r="E3" s="1" t="s">
        <v>2</v>
      </c>
      <c r="F3" s="1" t="s">
        <v>3</v>
      </c>
      <c r="G3" s="1" t="s">
        <v>162</v>
      </c>
      <c r="H3" s="5" t="s">
        <v>4</v>
      </c>
      <c r="I3" s="5" t="s">
        <v>35</v>
      </c>
    </row>
    <row r="4" spans="1:9" ht="24.95" customHeight="1" x14ac:dyDescent="0.25">
      <c r="A4" s="6">
        <v>1</v>
      </c>
      <c r="B4" s="6">
        <v>5700</v>
      </c>
      <c r="C4" s="6" t="s">
        <v>37</v>
      </c>
      <c r="D4" s="7">
        <v>2103949</v>
      </c>
      <c r="E4" s="2" t="s">
        <v>6</v>
      </c>
      <c r="F4" s="8" t="s">
        <v>10</v>
      </c>
      <c r="G4" s="8">
        <v>6410</v>
      </c>
      <c r="H4" s="6" t="s">
        <v>11</v>
      </c>
      <c r="I4" s="9" t="s">
        <v>12</v>
      </c>
    </row>
    <row r="5" spans="1:9" ht="24.95" customHeight="1" x14ac:dyDescent="0.25">
      <c r="A5" s="6">
        <v>2</v>
      </c>
      <c r="B5" s="6">
        <v>5700</v>
      </c>
      <c r="C5" s="6" t="s">
        <v>37</v>
      </c>
      <c r="D5" s="7">
        <v>2104019</v>
      </c>
      <c r="E5" s="2" t="s">
        <v>7</v>
      </c>
      <c r="F5" s="8" t="s">
        <v>10</v>
      </c>
      <c r="G5" s="8">
        <v>34745</v>
      </c>
      <c r="H5" s="6" t="s">
        <v>11</v>
      </c>
      <c r="I5" s="9" t="s">
        <v>12</v>
      </c>
    </row>
    <row r="6" spans="1:9" ht="24.95" customHeight="1" x14ac:dyDescent="0.25">
      <c r="A6" s="6">
        <v>3</v>
      </c>
      <c r="B6" s="6">
        <v>5700</v>
      </c>
      <c r="C6" s="6" t="s">
        <v>37</v>
      </c>
      <c r="D6" s="7">
        <v>2104031</v>
      </c>
      <c r="E6" s="2" t="s">
        <v>8</v>
      </c>
      <c r="F6" s="8" t="s">
        <v>10</v>
      </c>
      <c r="G6" s="8">
        <v>7812</v>
      </c>
      <c r="H6" s="6" t="s">
        <v>11</v>
      </c>
      <c r="I6" s="9" t="s">
        <v>12</v>
      </c>
    </row>
    <row r="7" spans="1:9" ht="24.95" customHeight="1" x14ac:dyDescent="0.25">
      <c r="A7" s="6">
        <v>4</v>
      </c>
      <c r="B7" s="6">
        <v>4800</v>
      </c>
      <c r="C7" s="6" t="s">
        <v>36</v>
      </c>
      <c r="D7" s="7">
        <v>2121875</v>
      </c>
      <c r="E7" s="2" t="s">
        <v>19</v>
      </c>
      <c r="F7" s="8" t="s">
        <v>10</v>
      </c>
      <c r="G7" s="8">
        <v>20000</v>
      </c>
      <c r="H7" s="6" t="s">
        <v>11</v>
      </c>
      <c r="I7" s="9" t="s">
        <v>12</v>
      </c>
    </row>
    <row r="8" spans="1:9" ht="24.95" customHeight="1" x14ac:dyDescent="0.25">
      <c r="A8" s="6">
        <v>5</v>
      </c>
      <c r="B8" s="6">
        <v>7600</v>
      </c>
      <c r="C8" s="6" t="s">
        <v>38</v>
      </c>
      <c r="D8" s="7">
        <v>2103904</v>
      </c>
      <c r="E8" s="2" t="s">
        <v>13</v>
      </c>
      <c r="F8" s="8" t="s">
        <v>9</v>
      </c>
      <c r="G8" s="8">
        <v>941</v>
      </c>
      <c r="H8" s="6" t="s">
        <v>11</v>
      </c>
      <c r="I8" s="9" t="s">
        <v>12</v>
      </c>
    </row>
    <row r="9" spans="1:9" ht="24.95" customHeight="1" x14ac:dyDescent="0.25">
      <c r="A9" s="6">
        <v>6</v>
      </c>
      <c r="B9" s="6">
        <v>7600</v>
      </c>
      <c r="C9" s="6" t="s">
        <v>38</v>
      </c>
      <c r="D9" s="7">
        <v>2103904</v>
      </c>
      <c r="E9" s="2" t="s">
        <v>13</v>
      </c>
      <c r="F9" s="8" t="s">
        <v>9</v>
      </c>
      <c r="G9" s="8">
        <v>260</v>
      </c>
      <c r="H9" s="6" t="s">
        <v>11</v>
      </c>
      <c r="I9" s="9" t="s">
        <v>12</v>
      </c>
    </row>
    <row r="10" spans="1:9" ht="24.95" customHeight="1" x14ac:dyDescent="0.25">
      <c r="A10" s="6">
        <v>7</v>
      </c>
      <c r="B10" s="6">
        <v>7600</v>
      </c>
      <c r="C10" s="6" t="s">
        <v>38</v>
      </c>
      <c r="D10" s="7">
        <v>2103904</v>
      </c>
      <c r="E10" s="2" t="s">
        <v>13</v>
      </c>
      <c r="F10" s="8" t="s">
        <v>9</v>
      </c>
      <c r="G10" s="8">
        <v>2240</v>
      </c>
      <c r="H10" s="6" t="s">
        <v>11</v>
      </c>
      <c r="I10" s="9" t="s">
        <v>12</v>
      </c>
    </row>
    <row r="11" spans="1:9" ht="24.95" customHeight="1" x14ac:dyDescent="0.25">
      <c r="A11" s="6">
        <v>8</v>
      </c>
      <c r="B11" s="6">
        <v>7600</v>
      </c>
      <c r="C11" s="6" t="s">
        <v>38</v>
      </c>
      <c r="D11" s="7">
        <v>2103904</v>
      </c>
      <c r="E11" s="2" t="s">
        <v>13</v>
      </c>
      <c r="F11" s="8" t="s">
        <v>9</v>
      </c>
      <c r="G11" s="8">
        <v>600</v>
      </c>
      <c r="H11" s="6" t="s">
        <v>11</v>
      </c>
      <c r="I11" s="9" t="s">
        <v>12</v>
      </c>
    </row>
    <row r="12" spans="1:9" ht="24.95" customHeight="1" x14ac:dyDescent="0.25">
      <c r="A12" s="6">
        <v>9</v>
      </c>
      <c r="B12" s="6">
        <v>7600</v>
      </c>
      <c r="C12" s="6" t="s">
        <v>38</v>
      </c>
      <c r="D12" s="7">
        <v>2103904</v>
      </c>
      <c r="E12" s="2" t="s">
        <v>13</v>
      </c>
      <c r="F12" s="8" t="s">
        <v>9</v>
      </c>
      <c r="G12" s="8">
        <v>111</v>
      </c>
      <c r="H12" s="6" t="s">
        <v>11</v>
      </c>
      <c r="I12" s="9" t="s">
        <v>12</v>
      </c>
    </row>
    <row r="13" spans="1:9" ht="24.95" customHeight="1" x14ac:dyDescent="0.25">
      <c r="A13" s="6">
        <v>10</v>
      </c>
      <c r="B13" s="6">
        <v>7600</v>
      </c>
      <c r="C13" s="6" t="s">
        <v>38</v>
      </c>
      <c r="D13" s="7">
        <v>2103950</v>
      </c>
      <c r="E13" s="2" t="s">
        <v>20</v>
      </c>
      <c r="F13" s="8" t="s">
        <v>9</v>
      </c>
      <c r="G13" s="8">
        <v>600</v>
      </c>
      <c r="H13" s="6" t="s">
        <v>11</v>
      </c>
      <c r="I13" s="9" t="s">
        <v>12</v>
      </c>
    </row>
    <row r="14" spans="1:9" ht="24.95" customHeight="1" x14ac:dyDescent="0.25">
      <c r="A14" s="6">
        <v>11</v>
      </c>
      <c r="B14" s="6">
        <v>7600</v>
      </c>
      <c r="C14" s="6" t="s">
        <v>38</v>
      </c>
      <c r="D14" s="7">
        <v>2103951</v>
      </c>
      <c r="E14" s="2" t="s">
        <v>21</v>
      </c>
      <c r="F14" s="8" t="s">
        <v>9</v>
      </c>
      <c r="G14" s="8">
        <v>560</v>
      </c>
      <c r="H14" s="6" t="s">
        <v>11</v>
      </c>
      <c r="I14" s="9" t="s">
        <v>12</v>
      </c>
    </row>
    <row r="15" spans="1:9" ht="24.95" customHeight="1" x14ac:dyDescent="0.25">
      <c r="A15" s="6">
        <v>12</v>
      </c>
      <c r="B15" s="6">
        <v>7600</v>
      </c>
      <c r="C15" s="6" t="s">
        <v>38</v>
      </c>
      <c r="D15" s="7">
        <v>2103951</v>
      </c>
      <c r="E15" s="2" t="s">
        <v>21</v>
      </c>
      <c r="F15" s="8" t="s">
        <v>9</v>
      </c>
      <c r="G15" s="8">
        <v>60</v>
      </c>
      <c r="H15" s="6" t="s">
        <v>11</v>
      </c>
      <c r="I15" s="9" t="s">
        <v>12</v>
      </c>
    </row>
    <row r="16" spans="1:9" ht="24.95" customHeight="1" x14ac:dyDescent="0.25">
      <c r="A16" s="6">
        <v>13</v>
      </c>
      <c r="B16" s="6">
        <v>7600</v>
      </c>
      <c r="C16" s="6" t="s">
        <v>38</v>
      </c>
      <c r="D16" s="7">
        <v>2103953</v>
      </c>
      <c r="E16" s="2" t="s">
        <v>22</v>
      </c>
      <c r="F16" s="8" t="s">
        <v>9</v>
      </c>
      <c r="G16" s="8">
        <v>293</v>
      </c>
      <c r="H16" s="6" t="s">
        <v>11</v>
      </c>
      <c r="I16" s="9" t="s">
        <v>12</v>
      </c>
    </row>
    <row r="17" spans="1:9" ht="24.95" customHeight="1" x14ac:dyDescent="0.25">
      <c r="A17" s="6">
        <v>14</v>
      </c>
      <c r="B17" s="6">
        <v>7600</v>
      </c>
      <c r="C17" s="6" t="s">
        <v>38</v>
      </c>
      <c r="D17" s="7">
        <v>2103964</v>
      </c>
      <c r="E17" s="2" t="s">
        <v>23</v>
      </c>
      <c r="F17" s="8" t="s">
        <v>9</v>
      </c>
      <c r="G17" s="8">
        <v>700</v>
      </c>
      <c r="H17" s="6" t="s">
        <v>11</v>
      </c>
      <c r="I17" s="9" t="s">
        <v>12</v>
      </c>
    </row>
    <row r="18" spans="1:9" ht="24.95" customHeight="1" x14ac:dyDescent="0.25">
      <c r="A18" s="6">
        <v>15</v>
      </c>
      <c r="B18" s="6">
        <v>7600</v>
      </c>
      <c r="C18" s="6" t="s">
        <v>38</v>
      </c>
      <c r="D18" s="7">
        <v>2104010</v>
      </c>
      <c r="E18" s="2" t="s">
        <v>24</v>
      </c>
      <c r="F18" s="8" t="s">
        <v>9</v>
      </c>
      <c r="G18" s="8">
        <v>1680</v>
      </c>
      <c r="H18" s="6" t="s">
        <v>11</v>
      </c>
      <c r="I18" s="9" t="s">
        <v>12</v>
      </c>
    </row>
    <row r="19" spans="1:9" ht="24.95" customHeight="1" x14ac:dyDescent="0.25">
      <c r="A19" s="6">
        <v>16</v>
      </c>
      <c r="B19" s="6">
        <v>7600</v>
      </c>
      <c r="C19" s="6" t="s">
        <v>38</v>
      </c>
      <c r="D19" s="7">
        <v>2104010</v>
      </c>
      <c r="E19" s="2" t="s">
        <v>24</v>
      </c>
      <c r="F19" s="8" t="s">
        <v>9</v>
      </c>
      <c r="G19" s="8">
        <v>420</v>
      </c>
      <c r="H19" s="6" t="s">
        <v>11</v>
      </c>
      <c r="I19" s="9" t="s">
        <v>12</v>
      </c>
    </row>
    <row r="20" spans="1:9" ht="24.95" customHeight="1" x14ac:dyDescent="0.25">
      <c r="A20" s="6">
        <v>17</v>
      </c>
      <c r="B20" s="6">
        <v>7600</v>
      </c>
      <c r="C20" s="6" t="s">
        <v>38</v>
      </c>
      <c r="D20" s="7">
        <v>2104013</v>
      </c>
      <c r="E20" s="2" t="s">
        <v>25</v>
      </c>
      <c r="F20" s="8" t="s">
        <v>9</v>
      </c>
      <c r="G20" s="8">
        <v>100</v>
      </c>
      <c r="H20" s="6" t="s">
        <v>11</v>
      </c>
      <c r="I20" s="9" t="s">
        <v>12</v>
      </c>
    </row>
    <row r="21" spans="1:9" ht="24.95" customHeight="1" x14ac:dyDescent="0.25">
      <c r="A21" s="6">
        <v>18</v>
      </c>
      <c r="B21" s="6">
        <v>7600</v>
      </c>
      <c r="C21" s="6" t="s">
        <v>38</v>
      </c>
      <c r="D21" s="7">
        <v>2104013</v>
      </c>
      <c r="E21" s="2" t="s">
        <v>25</v>
      </c>
      <c r="F21" s="8" t="s">
        <v>9</v>
      </c>
      <c r="G21" s="8">
        <v>2417</v>
      </c>
      <c r="H21" s="6" t="s">
        <v>11</v>
      </c>
      <c r="I21" s="9" t="s">
        <v>12</v>
      </c>
    </row>
    <row r="22" spans="1:9" ht="24.95" customHeight="1" x14ac:dyDescent="0.25">
      <c r="A22" s="6">
        <v>19</v>
      </c>
      <c r="B22" s="6">
        <v>7600</v>
      </c>
      <c r="C22" s="6" t="s">
        <v>38</v>
      </c>
      <c r="D22" s="7">
        <v>2104013</v>
      </c>
      <c r="E22" s="2" t="s">
        <v>25</v>
      </c>
      <c r="F22" s="8" t="s">
        <v>9</v>
      </c>
      <c r="G22" s="8">
        <v>1350</v>
      </c>
      <c r="H22" s="6" t="s">
        <v>11</v>
      </c>
      <c r="I22" s="9" t="s">
        <v>12</v>
      </c>
    </row>
    <row r="23" spans="1:9" ht="24.95" customHeight="1" x14ac:dyDescent="0.25">
      <c r="A23" s="6">
        <v>20</v>
      </c>
      <c r="B23" s="6">
        <v>7600</v>
      </c>
      <c r="C23" s="6" t="s">
        <v>38</v>
      </c>
      <c r="D23" s="7">
        <v>2104013</v>
      </c>
      <c r="E23" s="2" t="s">
        <v>25</v>
      </c>
      <c r="F23" s="8" t="s">
        <v>9</v>
      </c>
      <c r="G23" s="8">
        <v>1737</v>
      </c>
      <c r="H23" s="6" t="s">
        <v>11</v>
      </c>
      <c r="I23" s="9" t="s">
        <v>12</v>
      </c>
    </row>
    <row r="24" spans="1:9" ht="24.95" customHeight="1" x14ac:dyDescent="0.25">
      <c r="A24" s="6">
        <v>21</v>
      </c>
      <c r="B24" s="6">
        <v>7600</v>
      </c>
      <c r="C24" s="6" t="s">
        <v>38</v>
      </c>
      <c r="D24" s="7">
        <v>2104019</v>
      </c>
      <c r="E24" s="2" t="s">
        <v>7</v>
      </c>
      <c r="F24" s="8" t="s">
        <v>9</v>
      </c>
      <c r="G24" s="8">
        <v>200</v>
      </c>
      <c r="H24" s="6" t="s">
        <v>11</v>
      </c>
      <c r="I24" s="9" t="s">
        <v>12</v>
      </c>
    </row>
    <row r="25" spans="1:9" ht="24.95" customHeight="1" x14ac:dyDescent="0.25">
      <c r="A25" s="6">
        <v>22</v>
      </c>
      <c r="B25" s="6">
        <v>7600</v>
      </c>
      <c r="C25" s="6" t="s">
        <v>38</v>
      </c>
      <c r="D25" s="7">
        <v>2104019</v>
      </c>
      <c r="E25" s="2" t="s">
        <v>7</v>
      </c>
      <c r="F25" s="8" t="s">
        <v>9</v>
      </c>
      <c r="G25" s="8">
        <v>450</v>
      </c>
      <c r="H25" s="6" t="s">
        <v>11</v>
      </c>
      <c r="I25" s="9" t="s">
        <v>12</v>
      </c>
    </row>
    <row r="26" spans="1:9" ht="24.95" customHeight="1" x14ac:dyDescent="0.25">
      <c r="A26" s="6">
        <v>23</v>
      </c>
      <c r="B26" s="6">
        <v>7600</v>
      </c>
      <c r="C26" s="6" t="s">
        <v>38</v>
      </c>
      <c r="D26" s="7">
        <v>2104019</v>
      </c>
      <c r="E26" s="2" t="s">
        <v>7</v>
      </c>
      <c r="F26" s="8" t="s">
        <v>9</v>
      </c>
      <c r="G26" s="8">
        <v>2500</v>
      </c>
      <c r="H26" s="6" t="s">
        <v>11</v>
      </c>
      <c r="I26" s="9" t="s">
        <v>12</v>
      </c>
    </row>
    <row r="27" spans="1:9" ht="24.95" customHeight="1" x14ac:dyDescent="0.25">
      <c r="A27" s="6">
        <v>24</v>
      </c>
      <c r="B27" s="6">
        <v>7600</v>
      </c>
      <c r="C27" s="6" t="s">
        <v>38</v>
      </c>
      <c r="D27" s="7">
        <v>2104019</v>
      </c>
      <c r="E27" s="2" t="s">
        <v>7</v>
      </c>
      <c r="F27" s="8" t="s">
        <v>9</v>
      </c>
      <c r="G27" s="8">
        <v>21</v>
      </c>
      <c r="H27" s="6" t="s">
        <v>11</v>
      </c>
      <c r="I27" s="9" t="s">
        <v>12</v>
      </c>
    </row>
    <row r="28" spans="1:9" ht="24.95" customHeight="1" x14ac:dyDescent="0.25">
      <c r="A28" s="6">
        <v>25</v>
      </c>
      <c r="B28" s="6">
        <v>7600</v>
      </c>
      <c r="C28" s="6" t="s">
        <v>38</v>
      </c>
      <c r="D28" s="7">
        <v>2104019</v>
      </c>
      <c r="E28" s="2" t="s">
        <v>7</v>
      </c>
      <c r="F28" s="8" t="s">
        <v>9</v>
      </c>
      <c r="G28" s="8">
        <v>400</v>
      </c>
      <c r="H28" s="6" t="s">
        <v>11</v>
      </c>
      <c r="I28" s="9" t="s">
        <v>12</v>
      </c>
    </row>
    <row r="29" spans="1:9" ht="24.95" customHeight="1" x14ac:dyDescent="0.25">
      <c r="A29" s="6">
        <v>26</v>
      </c>
      <c r="B29" s="6">
        <v>7600</v>
      </c>
      <c r="C29" s="6" t="s">
        <v>38</v>
      </c>
      <c r="D29" s="7">
        <v>2104019</v>
      </c>
      <c r="E29" s="2" t="s">
        <v>7</v>
      </c>
      <c r="F29" s="8" t="s">
        <v>9</v>
      </c>
      <c r="G29" s="8">
        <v>450</v>
      </c>
      <c r="H29" s="6" t="s">
        <v>11</v>
      </c>
      <c r="I29" s="9" t="s">
        <v>12</v>
      </c>
    </row>
    <row r="30" spans="1:9" ht="24.95" customHeight="1" x14ac:dyDescent="0.25">
      <c r="A30" s="6">
        <v>27</v>
      </c>
      <c r="B30" s="6">
        <v>7600</v>
      </c>
      <c r="C30" s="6" t="s">
        <v>38</v>
      </c>
      <c r="D30" s="7">
        <v>2104019</v>
      </c>
      <c r="E30" s="2" t="s">
        <v>7</v>
      </c>
      <c r="F30" s="8" t="s">
        <v>9</v>
      </c>
      <c r="G30" s="8">
        <v>1250</v>
      </c>
      <c r="H30" s="6" t="s">
        <v>11</v>
      </c>
      <c r="I30" s="9" t="s">
        <v>12</v>
      </c>
    </row>
    <row r="31" spans="1:9" ht="24.95" customHeight="1" x14ac:dyDescent="0.25">
      <c r="A31" s="6">
        <v>28</v>
      </c>
      <c r="B31" s="6">
        <v>7600</v>
      </c>
      <c r="C31" s="6" t="s">
        <v>38</v>
      </c>
      <c r="D31" s="7">
        <v>2104019</v>
      </c>
      <c r="E31" s="2" t="s">
        <v>7</v>
      </c>
      <c r="F31" s="8" t="s">
        <v>9</v>
      </c>
      <c r="G31" s="8">
        <v>330</v>
      </c>
      <c r="H31" s="6" t="s">
        <v>11</v>
      </c>
      <c r="I31" s="9" t="s">
        <v>12</v>
      </c>
    </row>
    <row r="32" spans="1:9" ht="24.95" customHeight="1" x14ac:dyDescent="0.25">
      <c r="A32" s="6">
        <v>29</v>
      </c>
      <c r="B32" s="6">
        <v>7600</v>
      </c>
      <c r="C32" s="6" t="s">
        <v>38</v>
      </c>
      <c r="D32" s="7">
        <v>2104019</v>
      </c>
      <c r="E32" s="2" t="s">
        <v>7</v>
      </c>
      <c r="F32" s="8" t="s">
        <v>9</v>
      </c>
      <c r="G32" s="8">
        <v>103</v>
      </c>
      <c r="H32" s="6" t="s">
        <v>11</v>
      </c>
      <c r="I32" s="9" t="s">
        <v>12</v>
      </c>
    </row>
    <row r="33" spans="1:9" ht="24.95" customHeight="1" x14ac:dyDescent="0.25">
      <c r="A33" s="6">
        <v>30</v>
      </c>
      <c r="B33" s="6">
        <v>7600</v>
      </c>
      <c r="C33" s="6" t="s">
        <v>38</v>
      </c>
      <c r="D33" s="7">
        <v>2104020</v>
      </c>
      <c r="E33" s="2" t="s">
        <v>26</v>
      </c>
      <c r="F33" s="8" t="s">
        <v>9</v>
      </c>
      <c r="G33" s="8">
        <v>230</v>
      </c>
      <c r="H33" s="6" t="s">
        <v>11</v>
      </c>
      <c r="I33" s="9" t="s">
        <v>12</v>
      </c>
    </row>
    <row r="34" spans="1:9" ht="24.95" customHeight="1" x14ac:dyDescent="0.25">
      <c r="A34" s="6">
        <v>31</v>
      </c>
      <c r="B34" s="6">
        <v>7600</v>
      </c>
      <c r="C34" s="6" t="s">
        <v>38</v>
      </c>
      <c r="D34" s="7">
        <v>2104020</v>
      </c>
      <c r="E34" s="2" t="s">
        <v>26</v>
      </c>
      <c r="F34" s="8" t="s">
        <v>9</v>
      </c>
      <c r="G34" s="8">
        <v>250</v>
      </c>
      <c r="H34" s="6" t="s">
        <v>11</v>
      </c>
      <c r="I34" s="9" t="s">
        <v>12</v>
      </c>
    </row>
    <row r="35" spans="1:9" ht="24.95" customHeight="1" x14ac:dyDescent="0.25">
      <c r="A35" s="6">
        <v>32</v>
      </c>
      <c r="B35" s="6">
        <v>7600</v>
      </c>
      <c r="C35" s="6" t="s">
        <v>38</v>
      </c>
      <c r="D35" s="7">
        <v>2104031</v>
      </c>
      <c r="E35" s="2" t="s">
        <v>8</v>
      </c>
      <c r="F35" s="8" t="s">
        <v>9</v>
      </c>
      <c r="G35" s="8">
        <v>500</v>
      </c>
      <c r="H35" s="6" t="s">
        <v>11</v>
      </c>
      <c r="I35" s="9" t="s">
        <v>12</v>
      </c>
    </row>
    <row r="36" spans="1:9" ht="24.95" customHeight="1" x14ac:dyDescent="0.25">
      <c r="A36" s="6">
        <v>33</v>
      </c>
      <c r="B36" s="6">
        <v>7600</v>
      </c>
      <c r="C36" s="6" t="s">
        <v>38</v>
      </c>
      <c r="D36" s="7">
        <v>2104032</v>
      </c>
      <c r="E36" s="2" t="s">
        <v>27</v>
      </c>
      <c r="F36" s="8" t="s">
        <v>9</v>
      </c>
      <c r="G36" s="8">
        <v>60</v>
      </c>
      <c r="H36" s="6" t="s">
        <v>11</v>
      </c>
      <c r="I36" s="9" t="s">
        <v>12</v>
      </c>
    </row>
    <row r="37" spans="1:9" ht="24.95" customHeight="1" x14ac:dyDescent="0.25">
      <c r="A37" s="6">
        <v>34</v>
      </c>
      <c r="B37" s="6">
        <v>7600</v>
      </c>
      <c r="C37" s="6" t="s">
        <v>38</v>
      </c>
      <c r="D37" s="7">
        <v>2104032</v>
      </c>
      <c r="E37" s="2" t="s">
        <v>27</v>
      </c>
      <c r="F37" s="8" t="s">
        <v>9</v>
      </c>
      <c r="G37" s="8">
        <v>26</v>
      </c>
      <c r="H37" s="6" t="s">
        <v>11</v>
      </c>
      <c r="I37" s="9" t="s">
        <v>12</v>
      </c>
    </row>
    <row r="38" spans="1:9" ht="24.95" customHeight="1" x14ac:dyDescent="0.25">
      <c r="A38" s="6">
        <v>35</v>
      </c>
      <c r="B38" s="6">
        <v>7600</v>
      </c>
      <c r="C38" s="6" t="s">
        <v>38</v>
      </c>
      <c r="D38" s="7">
        <v>2121868</v>
      </c>
      <c r="E38" s="2" t="s">
        <v>28</v>
      </c>
      <c r="F38" s="8" t="s">
        <v>9</v>
      </c>
      <c r="G38" s="8">
        <v>164</v>
      </c>
      <c r="H38" s="6" t="s">
        <v>11</v>
      </c>
      <c r="I38" s="9" t="s">
        <v>12</v>
      </c>
    </row>
    <row r="39" spans="1:9" ht="24.95" customHeight="1" x14ac:dyDescent="0.25">
      <c r="A39" s="6">
        <v>36</v>
      </c>
      <c r="B39" s="6">
        <v>7600</v>
      </c>
      <c r="C39" s="6" t="s">
        <v>38</v>
      </c>
      <c r="D39" s="7">
        <v>2121868</v>
      </c>
      <c r="E39" s="2" t="s">
        <v>28</v>
      </c>
      <c r="F39" s="8" t="s">
        <v>9</v>
      </c>
      <c r="G39" s="8">
        <v>378</v>
      </c>
      <c r="H39" s="6" t="s">
        <v>11</v>
      </c>
      <c r="I39" s="9" t="s">
        <v>12</v>
      </c>
    </row>
    <row r="40" spans="1:9" ht="24.95" customHeight="1" x14ac:dyDescent="0.25">
      <c r="A40" s="6">
        <v>37</v>
      </c>
      <c r="B40" s="6">
        <v>7600</v>
      </c>
      <c r="C40" s="6" t="s">
        <v>38</v>
      </c>
      <c r="D40" s="7">
        <v>2121871</v>
      </c>
      <c r="E40" s="2" t="s">
        <v>29</v>
      </c>
      <c r="F40" s="8" t="s">
        <v>9</v>
      </c>
      <c r="G40" s="8">
        <v>315</v>
      </c>
      <c r="H40" s="6" t="s">
        <v>11</v>
      </c>
      <c r="I40" s="9" t="s">
        <v>12</v>
      </c>
    </row>
    <row r="41" spans="1:9" ht="24.95" customHeight="1" x14ac:dyDescent="0.25">
      <c r="A41" s="6">
        <v>38</v>
      </c>
      <c r="B41" s="6">
        <v>7600</v>
      </c>
      <c r="C41" s="6" t="s">
        <v>38</v>
      </c>
      <c r="D41" s="7">
        <v>2216424</v>
      </c>
      <c r="E41" s="2" t="s">
        <v>30</v>
      </c>
      <c r="F41" s="8" t="s">
        <v>9</v>
      </c>
      <c r="G41" s="8">
        <v>1200</v>
      </c>
      <c r="H41" s="6" t="s">
        <v>11</v>
      </c>
      <c r="I41" s="9" t="s">
        <v>12</v>
      </c>
    </row>
    <row r="42" spans="1:9" ht="24.95" customHeight="1" x14ac:dyDescent="0.25">
      <c r="A42" s="6">
        <v>39</v>
      </c>
      <c r="B42" s="6">
        <v>7600</v>
      </c>
      <c r="C42" s="6" t="s">
        <v>38</v>
      </c>
      <c r="D42" s="7">
        <v>2218064</v>
      </c>
      <c r="E42" s="2" t="s">
        <v>31</v>
      </c>
      <c r="F42" s="8" t="s">
        <v>9</v>
      </c>
      <c r="G42" s="8">
        <v>800</v>
      </c>
      <c r="H42" s="6" t="s">
        <v>11</v>
      </c>
      <c r="I42" s="9" t="s">
        <v>12</v>
      </c>
    </row>
    <row r="43" spans="1:9" ht="24.95" customHeight="1" x14ac:dyDescent="0.25">
      <c r="A43" s="6">
        <v>40</v>
      </c>
      <c r="B43" s="6">
        <v>7600</v>
      </c>
      <c r="C43" s="6" t="s">
        <v>38</v>
      </c>
      <c r="D43" s="7">
        <v>2265134</v>
      </c>
      <c r="E43" s="2" t="s">
        <v>32</v>
      </c>
      <c r="F43" s="8" t="s">
        <v>9</v>
      </c>
      <c r="G43" s="8">
        <v>42</v>
      </c>
      <c r="H43" s="6" t="s">
        <v>11</v>
      </c>
      <c r="I43" s="9" t="s">
        <v>12</v>
      </c>
    </row>
    <row r="44" spans="1:9" ht="24.95" customHeight="1" x14ac:dyDescent="0.25">
      <c r="A44" s="6">
        <v>41</v>
      </c>
      <c r="B44" s="6">
        <v>7600</v>
      </c>
      <c r="C44" s="6" t="s">
        <v>38</v>
      </c>
      <c r="D44" s="7">
        <v>2279884</v>
      </c>
      <c r="E44" s="2" t="s">
        <v>33</v>
      </c>
      <c r="F44" s="8" t="s">
        <v>9</v>
      </c>
      <c r="G44" s="8">
        <v>650</v>
      </c>
      <c r="H44" s="6" t="s">
        <v>11</v>
      </c>
      <c r="I44" s="9" t="s">
        <v>12</v>
      </c>
    </row>
    <row r="45" spans="1:9" ht="24.95" customHeight="1" x14ac:dyDescent="0.25">
      <c r="A45" s="6">
        <v>42</v>
      </c>
      <c r="B45" s="6">
        <v>7600</v>
      </c>
      <c r="C45" s="6" t="s">
        <v>38</v>
      </c>
      <c r="D45" s="7">
        <v>2280613</v>
      </c>
      <c r="E45" s="2" t="s">
        <v>34</v>
      </c>
      <c r="F45" s="8" t="s">
        <v>9</v>
      </c>
      <c r="G45" s="8">
        <v>1303</v>
      </c>
      <c r="H45" s="6" t="s">
        <v>11</v>
      </c>
      <c r="I45" s="9" t="s">
        <v>12</v>
      </c>
    </row>
    <row r="46" spans="1:9" x14ac:dyDescent="0.25">
      <c r="G46" s="12"/>
    </row>
  </sheetData>
  <autoFilter ref="A3:I45"/>
  <mergeCells count="1"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7"/>
  <sheetViews>
    <sheetView workbookViewId="0">
      <selection activeCell="E6" sqref="E6"/>
    </sheetView>
  </sheetViews>
  <sheetFormatPr defaultRowHeight="15" x14ac:dyDescent="0.25"/>
  <cols>
    <col min="1" max="1" width="10.7109375" customWidth="1"/>
    <col min="2" max="2" width="24.140625" customWidth="1"/>
    <col min="3" max="3" width="49.42578125" customWidth="1"/>
    <col min="4" max="4" width="19.140625" customWidth="1"/>
    <col min="5" max="5" width="75" style="28" customWidth="1"/>
    <col min="6" max="6" width="21.28515625" customWidth="1"/>
    <col min="7" max="11" width="34.85546875" customWidth="1"/>
  </cols>
  <sheetData>
    <row r="1" spans="1:51" x14ac:dyDescent="0.25">
      <c r="A1" s="13" t="s">
        <v>163</v>
      </c>
      <c r="F1" s="14"/>
      <c r="G1" s="15" t="s">
        <v>167</v>
      </c>
      <c r="H1" s="15" t="s">
        <v>14</v>
      </c>
      <c r="I1" s="15" t="s">
        <v>16</v>
      </c>
      <c r="J1" s="4" t="s">
        <v>18</v>
      </c>
      <c r="K1" s="15">
        <v>2103949</v>
      </c>
      <c r="L1" s="15">
        <v>2104019</v>
      </c>
      <c r="M1" s="15">
        <v>2104031</v>
      </c>
      <c r="N1" s="15">
        <v>2103904</v>
      </c>
      <c r="O1" s="15">
        <v>2103904</v>
      </c>
      <c r="P1" s="15">
        <v>2103904</v>
      </c>
      <c r="Q1" s="15">
        <v>2103904</v>
      </c>
      <c r="R1" s="15">
        <v>2103904</v>
      </c>
      <c r="S1" s="15">
        <v>2103950</v>
      </c>
      <c r="T1" s="15">
        <v>2103951</v>
      </c>
      <c r="U1" s="15">
        <v>2103951</v>
      </c>
      <c r="V1" s="15">
        <v>2103953</v>
      </c>
      <c r="W1" s="15">
        <v>2103964</v>
      </c>
      <c r="X1" s="15">
        <v>2104010</v>
      </c>
      <c r="Y1" s="15">
        <v>2104010</v>
      </c>
      <c r="Z1" s="15">
        <v>2104013</v>
      </c>
      <c r="AA1" s="15">
        <v>2104013</v>
      </c>
      <c r="AB1" s="15">
        <v>2104013</v>
      </c>
      <c r="AC1" s="15">
        <v>2104013</v>
      </c>
      <c r="AD1" s="15">
        <v>2104019</v>
      </c>
      <c r="AE1" s="15">
        <v>2104019</v>
      </c>
      <c r="AF1" s="15">
        <v>2104019</v>
      </c>
      <c r="AG1" s="15">
        <v>2104019</v>
      </c>
      <c r="AH1" s="15">
        <v>2104019</v>
      </c>
      <c r="AI1" s="15">
        <v>2104019</v>
      </c>
      <c r="AJ1" s="15">
        <v>2104019</v>
      </c>
      <c r="AK1" s="15">
        <v>2104019</v>
      </c>
      <c r="AL1" s="15">
        <v>2104019</v>
      </c>
      <c r="AM1" s="15">
        <v>2104020</v>
      </c>
      <c r="AN1" s="15">
        <v>2104020</v>
      </c>
      <c r="AO1" s="15">
        <v>2104031</v>
      </c>
      <c r="AP1" s="15">
        <v>2104032</v>
      </c>
      <c r="AQ1" s="15">
        <v>2104032</v>
      </c>
      <c r="AR1" s="15">
        <v>2121868</v>
      </c>
      <c r="AS1" s="15">
        <v>2121868</v>
      </c>
      <c r="AT1" s="15">
        <v>2121871</v>
      </c>
      <c r="AU1" s="15">
        <v>2216424</v>
      </c>
      <c r="AV1" s="15">
        <v>2218064</v>
      </c>
      <c r="AW1" s="15">
        <v>2265134</v>
      </c>
      <c r="AX1" s="15">
        <v>2279884</v>
      </c>
      <c r="AY1" s="15">
        <v>2280613</v>
      </c>
    </row>
    <row r="2" spans="1:51" ht="48" x14ac:dyDescent="0.25">
      <c r="A2" s="16"/>
      <c r="B2" s="13" t="s">
        <v>160</v>
      </c>
      <c r="C2" s="14" t="s">
        <v>164</v>
      </c>
      <c r="D2" s="14" t="s">
        <v>165</v>
      </c>
      <c r="E2" s="29" t="s">
        <v>166</v>
      </c>
      <c r="F2" s="11" t="s">
        <v>172</v>
      </c>
      <c r="G2" s="20" t="s">
        <v>13</v>
      </c>
      <c r="H2" s="20" t="s">
        <v>15</v>
      </c>
      <c r="I2" s="20" t="s">
        <v>17</v>
      </c>
      <c r="J2" s="20" t="s">
        <v>19</v>
      </c>
      <c r="K2" s="20" t="s">
        <v>6</v>
      </c>
      <c r="L2" s="20" t="s">
        <v>7</v>
      </c>
      <c r="M2" s="20" t="s">
        <v>8</v>
      </c>
      <c r="N2" s="20" t="s">
        <v>13</v>
      </c>
      <c r="O2" s="20" t="s">
        <v>13</v>
      </c>
      <c r="P2" s="20" t="s">
        <v>13</v>
      </c>
      <c r="Q2" s="20" t="s">
        <v>13</v>
      </c>
      <c r="R2" s="20" t="s">
        <v>13</v>
      </c>
      <c r="S2" s="20" t="s">
        <v>20</v>
      </c>
      <c r="T2" s="20" t="s">
        <v>21</v>
      </c>
      <c r="U2" s="20" t="s">
        <v>21</v>
      </c>
      <c r="V2" s="20" t="s">
        <v>22</v>
      </c>
      <c r="W2" s="20" t="s">
        <v>23</v>
      </c>
      <c r="X2" s="20" t="s">
        <v>24</v>
      </c>
      <c r="Y2" s="20" t="s">
        <v>24</v>
      </c>
      <c r="Z2" s="20" t="s">
        <v>25</v>
      </c>
      <c r="AA2" s="20" t="s">
        <v>25</v>
      </c>
      <c r="AB2" s="20" t="s">
        <v>25</v>
      </c>
      <c r="AC2" s="20" t="s">
        <v>25</v>
      </c>
      <c r="AD2" s="20" t="s">
        <v>7</v>
      </c>
      <c r="AE2" s="20" t="s">
        <v>7</v>
      </c>
      <c r="AF2" s="20" t="s">
        <v>7</v>
      </c>
      <c r="AG2" s="20" t="s">
        <v>7</v>
      </c>
      <c r="AH2" s="20" t="s">
        <v>7</v>
      </c>
      <c r="AI2" s="20" t="s">
        <v>7</v>
      </c>
      <c r="AJ2" s="20" t="s">
        <v>7</v>
      </c>
      <c r="AK2" s="20" t="s">
        <v>7</v>
      </c>
      <c r="AL2" s="20" t="s">
        <v>7</v>
      </c>
      <c r="AM2" s="20" t="s">
        <v>26</v>
      </c>
      <c r="AN2" s="20" t="s">
        <v>26</v>
      </c>
      <c r="AO2" s="20" t="s">
        <v>8</v>
      </c>
      <c r="AP2" s="20" t="s">
        <v>27</v>
      </c>
      <c r="AQ2" s="20" t="s">
        <v>27</v>
      </c>
      <c r="AR2" s="20" t="s">
        <v>28</v>
      </c>
      <c r="AS2" s="20" t="s">
        <v>28</v>
      </c>
      <c r="AT2" s="20" t="s">
        <v>29</v>
      </c>
      <c r="AU2" s="20" t="s">
        <v>30</v>
      </c>
      <c r="AV2" s="20" t="s">
        <v>31</v>
      </c>
      <c r="AW2" s="20" t="s">
        <v>32</v>
      </c>
      <c r="AX2" s="20" t="s">
        <v>33</v>
      </c>
      <c r="AY2" s="20" t="s">
        <v>34</v>
      </c>
    </row>
    <row r="3" spans="1:51" ht="25.5" x14ac:dyDescent="0.25">
      <c r="A3" s="16"/>
      <c r="B3" s="17" t="s">
        <v>36</v>
      </c>
      <c r="C3" s="18" t="s">
        <v>168</v>
      </c>
      <c r="D3" s="19" t="s">
        <v>41</v>
      </c>
      <c r="E3" s="30" t="s">
        <v>173</v>
      </c>
      <c r="F3" s="19"/>
      <c r="G3" s="4"/>
      <c r="H3" s="4"/>
      <c r="I3" s="21"/>
      <c r="J3" s="4">
        <v>800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25.5" customHeight="1" x14ac:dyDescent="0.25">
      <c r="A4" s="22">
        <f t="shared" ref="A4:A21" si="0">A3+1</f>
        <v>1</v>
      </c>
      <c r="B4" s="10" t="s">
        <v>88</v>
      </c>
      <c r="C4" s="10" t="s">
        <v>89</v>
      </c>
      <c r="D4" s="11" t="s">
        <v>41</v>
      </c>
      <c r="E4" s="31" t="s">
        <v>173</v>
      </c>
      <c r="F4" s="11" t="s">
        <v>9</v>
      </c>
      <c r="G4" s="4"/>
      <c r="H4" s="4"/>
      <c r="I4" s="21"/>
      <c r="J4" s="4">
        <v>2000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1:51" ht="25.5" customHeight="1" x14ac:dyDescent="0.25">
      <c r="A5" s="22">
        <f t="shared" si="0"/>
        <v>2</v>
      </c>
      <c r="B5" s="10" t="s">
        <v>90</v>
      </c>
      <c r="C5" s="10" t="s">
        <v>91</v>
      </c>
      <c r="D5" s="11" t="s">
        <v>41</v>
      </c>
      <c r="E5" s="31" t="s">
        <v>173</v>
      </c>
      <c r="F5" s="11" t="s">
        <v>9</v>
      </c>
      <c r="G5" s="4"/>
      <c r="H5" s="4"/>
      <c r="I5" s="4"/>
      <c r="J5" s="4">
        <v>4000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51" ht="25.5" customHeight="1" x14ac:dyDescent="0.25">
      <c r="A6" s="22">
        <f t="shared" si="0"/>
        <v>3</v>
      </c>
      <c r="B6" s="10" t="s">
        <v>92</v>
      </c>
      <c r="C6" s="10" t="s">
        <v>93</v>
      </c>
      <c r="D6" s="11" t="s">
        <v>41</v>
      </c>
      <c r="E6" s="31" t="s">
        <v>173</v>
      </c>
      <c r="F6" s="11" t="s">
        <v>9</v>
      </c>
      <c r="G6" s="4"/>
      <c r="H6" s="4"/>
      <c r="I6" s="4"/>
      <c r="J6" s="4">
        <v>2000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ht="25.5" customHeight="1" x14ac:dyDescent="0.25">
      <c r="A7" s="22">
        <f t="shared" si="0"/>
        <v>4</v>
      </c>
      <c r="B7" s="10" t="s">
        <v>94</v>
      </c>
      <c r="C7" s="10" t="s">
        <v>95</v>
      </c>
      <c r="D7" s="11" t="s">
        <v>41</v>
      </c>
      <c r="E7" s="31" t="s">
        <v>173</v>
      </c>
      <c r="F7" s="11" t="s">
        <v>9</v>
      </c>
      <c r="G7" s="4"/>
      <c r="H7" s="4"/>
      <c r="I7" s="4"/>
      <c r="J7" s="4">
        <v>1500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51" ht="25.5" customHeight="1" x14ac:dyDescent="0.25">
      <c r="A8" s="22">
        <f t="shared" si="0"/>
        <v>5</v>
      </c>
      <c r="B8" s="10" t="s">
        <v>96</v>
      </c>
      <c r="C8" s="10" t="s">
        <v>97</v>
      </c>
      <c r="D8" s="11" t="s">
        <v>41</v>
      </c>
      <c r="E8" s="31" t="s">
        <v>173</v>
      </c>
      <c r="F8" s="11" t="s">
        <v>9</v>
      </c>
      <c r="G8" s="4"/>
      <c r="H8" s="4"/>
      <c r="I8" s="4"/>
      <c r="J8" s="4">
        <v>1000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ht="25.5" customHeight="1" x14ac:dyDescent="0.25">
      <c r="A9" s="22">
        <f t="shared" si="0"/>
        <v>6</v>
      </c>
      <c r="B9" s="10" t="s">
        <v>98</v>
      </c>
      <c r="C9" s="10" t="s">
        <v>99</v>
      </c>
      <c r="D9" s="11" t="s">
        <v>41</v>
      </c>
      <c r="E9" s="31" t="s">
        <v>173</v>
      </c>
      <c r="F9" s="11" t="s">
        <v>9</v>
      </c>
      <c r="G9" s="4"/>
      <c r="H9" s="4"/>
      <c r="I9" s="4"/>
      <c r="J9" s="4">
        <v>1200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1:51" ht="25.5" customHeight="1" x14ac:dyDescent="0.25">
      <c r="A10" s="22">
        <f t="shared" si="0"/>
        <v>7</v>
      </c>
      <c r="B10" s="10" t="s">
        <v>100</v>
      </c>
      <c r="C10" s="10" t="s">
        <v>101</v>
      </c>
      <c r="D10" s="11" t="s">
        <v>41</v>
      </c>
      <c r="E10" s="31" t="s">
        <v>173</v>
      </c>
      <c r="F10" s="11" t="s">
        <v>9</v>
      </c>
      <c r="G10" s="4"/>
      <c r="H10" s="4"/>
      <c r="I10" s="4"/>
      <c r="J10" s="4">
        <v>1000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1:51" ht="25.5" customHeight="1" x14ac:dyDescent="0.25">
      <c r="A11" s="22">
        <f t="shared" si="0"/>
        <v>8</v>
      </c>
      <c r="B11" s="10" t="s">
        <v>102</v>
      </c>
      <c r="C11" s="10" t="s">
        <v>103</v>
      </c>
      <c r="D11" s="11" t="s">
        <v>41</v>
      </c>
      <c r="E11" s="31" t="s">
        <v>173</v>
      </c>
      <c r="F11" s="11" t="s">
        <v>9</v>
      </c>
      <c r="G11" s="4"/>
      <c r="H11" s="4"/>
      <c r="I11" s="4"/>
      <c r="J11" s="4">
        <v>2000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ht="25.5" customHeight="1" x14ac:dyDescent="0.25">
      <c r="A12" s="22">
        <f t="shared" si="0"/>
        <v>9</v>
      </c>
      <c r="B12" s="10" t="s">
        <v>104</v>
      </c>
      <c r="C12" s="10" t="s">
        <v>105</v>
      </c>
      <c r="D12" s="11" t="s">
        <v>41</v>
      </c>
      <c r="E12" s="31" t="s">
        <v>173</v>
      </c>
      <c r="F12" s="11" t="s">
        <v>9</v>
      </c>
      <c r="G12" s="4"/>
      <c r="H12" s="4"/>
      <c r="I12" s="4"/>
      <c r="J12" s="4">
        <v>300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ht="25.5" customHeight="1" x14ac:dyDescent="0.25">
      <c r="A13" s="22">
        <f t="shared" si="0"/>
        <v>10</v>
      </c>
      <c r="B13" s="10" t="s">
        <v>106</v>
      </c>
      <c r="C13" s="10" t="s">
        <v>107</v>
      </c>
      <c r="D13" s="11" t="s">
        <v>41</v>
      </c>
      <c r="E13" s="31" t="s">
        <v>173</v>
      </c>
      <c r="F13" s="11" t="s">
        <v>9</v>
      </c>
      <c r="G13" s="4"/>
      <c r="H13" s="4"/>
      <c r="I13" s="4"/>
      <c r="J13" s="4">
        <v>500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 ht="25.5" customHeight="1" x14ac:dyDescent="0.25">
      <c r="A14" s="22">
        <f t="shared" si="0"/>
        <v>11</v>
      </c>
      <c r="B14" s="10" t="s">
        <v>108</v>
      </c>
      <c r="C14" s="10" t="s">
        <v>109</v>
      </c>
      <c r="D14" s="11" t="s">
        <v>41</v>
      </c>
      <c r="E14" s="31" t="s">
        <v>173</v>
      </c>
      <c r="F14" s="11" t="s">
        <v>9</v>
      </c>
      <c r="G14" s="4"/>
      <c r="H14" s="4"/>
      <c r="I14" s="4"/>
      <c r="J14" s="4">
        <v>150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ht="25.5" customHeight="1" x14ac:dyDescent="0.25">
      <c r="A15" s="22">
        <f t="shared" si="0"/>
        <v>12</v>
      </c>
      <c r="B15" s="10" t="s">
        <v>110</v>
      </c>
      <c r="C15" s="10" t="s">
        <v>111</v>
      </c>
      <c r="D15" s="11" t="s">
        <v>41</v>
      </c>
      <c r="E15" s="31" t="s">
        <v>173</v>
      </c>
      <c r="F15" s="11" t="s">
        <v>9</v>
      </c>
      <c r="G15" s="4"/>
      <c r="H15" s="4"/>
      <c r="I15" s="4"/>
      <c r="J15" s="4">
        <v>200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 ht="25.5" customHeight="1" x14ac:dyDescent="0.25">
      <c r="A16" s="22">
        <f t="shared" si="0"/>
        <v>13</v>
      </c>
      <c r="B16" s="10" t="s">
        <v>112</v>
      </c>
      <c r="C16" s="10" t="s">
        <v>113</v>
      </c>
      <c r="D16" s="11" t="s">
        <v>41</v>
      </c>
      <c r="E16" s="31" t="s">
        <v>173</v>
      </c>
      <c r="F16" s="11" t="s">
        <v>9</v>
      </c>
      <c r="G16" s="4"/>
      <c r="H16" s="4"/>
      <c r="I16" s="4"/>
      <c r="J16" s="4">
        <v>180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1:51" ht="25.5" customHeight="1" x14ac:dyDescent="0.25">
      <c r="A17" s="22">
        <f t="shared" si="0"/>
        <v>14</v>
      </c>
      <c r="B17" s="10" t="s">
        <v>114</v>
      </c>
      <c r="C17" s="10" t="s">
        <v>115</v>
      </c>
      <c r="D17" s="11" t="s">
        <v>41</v>
      </c>
      <c r="E17" s="31" t="s">
        <v>173</v>
      </c>
      <c r="F17" s="11" t="s">
        <v>9</v>
      </c>
      <c r="G17" s="4"/>
      <c r="H17" s="4"/>
      <c r="I17" s="4"/>
      <c r="J17" s="4">
        <v>360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1:51" ht="25.5" customHeight="1" x14ac:dyDescent="0.25">
      <c r="A18" s="22">
        <f t="shared" si="0"/>
        <v>15</v>
      </c>
      <c r="B18" s="10" t="s">
        <v>116</v>
      </c>
      <c r="C18" s="10" t="s">
        <v>117</v>
      </c>
      <c r="D18" s="11" t="s">
        <v>41</v>
      </c>
      <c r="E18" s="31" t="s">
        <v>173</v>
      </c>
      <c r="F18" s="11" t="s">
        <v>9</v>
      </c>
      <c r="G18" s="4"/>
      <c r="H18" s="4"/>
      <c r="I18" s="4"/>
      <c r="J18" s="4">
        <v>150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1:51" ht="25.5" customHeight="1" x14ac:dyDescent="0.25">
      <c r="A19" s="22">
        <f t="shared" si="0"/>
        <v>16</v>
      </c>
      <c r="B19" s="10" t="s">
        <v>118</v>
      </c>
      <c r="C19" s="10" t="s">
        <v>119</v>
      </c>
      <c r="D19" s="11" t="s">
        <v>41</v>
      </c>
      <c r="E19" s="31" t="s">
        <v>173</v>
      </c>
      <c r="F19" s="11" t="s">
        <v>9</v>
      </c>
      <c r="G19" s="4"/>
      <c r="H19" s="4"/>
      <c r="I19" s="4"/>
      <c r="J19" s="4">
        <v>260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1:51" ht="25.5" customHeight="1" x14ac:dyDescent="0.25">
      <c r="A20" s="22">
        <f t="shared" si="0"/>
        <v>17</v>
      </c>
      <c r="B20" s="10" t="s">
        <v>120</v>
      </c>
      <c r="C20" s="10" t="s">
        <v>121</v>
      </c>
      <c r="D20" s="11" t="s">
        <v>41</v>
      </c>
      <c r="E20" s="31" t="s">
        <v>173</v>
      </c>
      <c r="F20" s="11" t="s">
        <v>9</v>
      </c>
      <c r="G20" s="4"/>
      <c r="H20" s="4"/>
      <c r="I20" s="4"/>
      <c r="J20" s="4">
        <v>1200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1:51" ht="25.5" customHeight="1" x14ac:dyDescent="0.25">
      <c r="A21" s="22">
        <f t="shared" si="0"/>
        <v>18</v>
      </c>
      <c r="B21" s="10" t="s">
        <v>122</v>
      </c>
      <c r="C21" s="10" t="s">
        <v>123</v>
      </c>
      <c r="D21" s="11" t="s">
        <v>41</v>
      </c>
      <c r="E21" s="31" t="s">
        <v>173</v>
      </c>
      <c r="F21" s="11" t="s">
        <v>9</v>
      </c>
      <c r="G21" s="4"/>
      <c r="H21" s="4"/>
      <c r="I21" s="4"/>
      <c r="J21" s="4">
        <v>1200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1:51" ht="25.5" x14ac:dyDescent="0.25">
      <c r="A22" s="16">
        <v>7</v>
      </c>
      <c r="B22" s="17" t="s">
        <v>37</v>
      </c>
      <c r="C22" s="18" t="s">
        <v>169</v>
      </c>
      <c r="D22" s="19" t="s">
        <v>41</v>
      </c>
      <c r="E22" s="30" t="s">
        <v>173</v>
      </c>
      <c r="F22" s="1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1:51" ht="25.5" customHeight="1" x14ac:dyDescent="0.25">
      <c r="A23" s="22"/>
      <c r="B23" s="10" t="s">
        <v>39</v>
      </c>
      <c r="C23" s="10" t="s">
        <v>40</v>
      </c>
      <c r="D23" s="11" t="s">
        <v>41</v>
      </c>
      <c r="E23" s="31" t="s">
        <v>173</v>
      </c>
      <c r="F23" s="11" t="s">
        <v>9</v>
      </c>
      <c r="G23" s="4"/>
      <c r="H23" s="4"/>
      <c r="I23" s="4"/>
      <c r="J23" s="21"/>
      <c r="K23" s="4">
        <v>250</v>
      </c>
      <c r="L23" s="4">
        <v>1540</v>
      </c>
      <c r="M23" s="4">
        <v>180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1:51" ht="25.5" customHeight="1" x14ac:dyDescent="0.25">
      <c r="A24" s="22"/>
      <c r="B24" s="10" t="s">
        <v>42</v>
      </c>
      <c r="C24" s="10" t="s">
        <v>43</v>
      </c>
      <c r="D24" s="11" t="s">
        <v>41</v>
      </c>
      <c r="E24" s="31" t="s">
        <v>173</v>
      </c>
      <c r="F24" s="11" t="s">
        <v>9</v>
      </c>
      <c r="G24" s="4"/>
      <c r="H24" s="4"/>
      <c r="I24" s="4"/>
      <c r="J24" s="4"/>
      <c r="K24" s="4">
        <v>360</v>
      </c>
      <c r="L24" s="4">
        <v>2800</v>
      </c>
      <c r="M24" s="4">
        <v>200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1:51" ht="25.5" customHeight="1" x14ac:dyDescent="0.25">
      <c r="A25" s="22"/>
      <c r="B25" s="10" t="s">
        <v>44</v>
      </c>
      <c r="C25" s="10" t="s">
        <v>45</v>
      </c>
      <c r="D25" s="11" t="s">
        <v>41</v>
      </c>
      <c r="E25" s="31" t="s">
        <v>173</v>
      </c>
      <c r="F25" s="11" t="s">
        <v>9</v>
      </c>
      <c r="G25" s="4"/>
      <c r="H25" s="4"/>
      <c r="I25" s="4"/>
      <c r="J25" s="4"/>
      <c r="K25" s="4">
        <v>300</v>
      </c>
      <c r="L25" s="4">
        <v>3200</v>
      </c>
      <c r="M25" s="4">
        <v>120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1:51" ht="25.5" customHeight="1" x14ac:dyDescent="0.25">
      <c r="A26" s="22"/>
      <c r="B26" s="10" t="s">
        <v>46</v>
      </c>
      <c r="C26" s="10" t="s">
        <v>47</v>
      </c>
      <c r="D26" s="11" t="s">
        <v>41</v>
      </c>
      <c r="E26" s="31" t="s">
        <v>173</v>
      </c>
      <c r="F26" s="11" t="s">
        <v>9</v>
      </c>
      <c r="G26" s="4"/>
      <c r="H26" s="4"/>
      <c r="I26" s="4"/>
      <c r="J26" s="4"/>
      <c r="K26" s="4">
        <v>200</v>
      </c>
      <c r="L26" s="4">
        <v>1000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1:51" ht="25.5" customHeight="1" x14ac:dyDescent="0.25">
      <c r="A27" s="22"/>
      <c r="B27" s="10" t="s">
        <v>48</v>
      </c>
      <c r="C27" s="10" t="s">
        <v>49</v>
      </c>
      <c r="D27" s="11" t="s">
        <v>41</v>
      </c>
      <c r="E27" s="31" t="s">
        <v>173</v>
      </c>
      <c r="F27" s="11" t="s">
        <v>9</v>
      </c>
      <c r="G27" s="4"/>
      <c r="H27" s="4"/>
      <c r="I27" s="4"/>
      <c r="J27" s="4"/>
      <c r="K27" s="4">
        <v>100</v>
      </c>
      <c r="L27" s="4">
        <v>1500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51" ht="25.5" customHeight="1" x14ac:dyDescent="0.25">
      <c r="A28" s="22"/>
      <c r="B28" s="10" t="s">
        <v>50</v>
      </c>
      <c r="C28" s="10" t="s">
        <v>51</v>
      </c>
      <c r="D28" s="11" t="s">
        <v>41</v>
      </c>
      <c r="E28" s="31" t="s">
        <v>173</v>
      </c>
      <c r="F28" s="11" t="s">
        <v>9</v>
      </c>
      <c r="G28" s="4"/>
      <c r="H28" s="4"/>
      <c r="I28" s="4"/>
      <c r="J28" s="4"/>
      <c r="K28" s="4">
        <v>1500</v>
      </c>
      <c r="L28" s="4">
        <v>2800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ht="25.5" customHeight="1" x14ac:dyDescent="0.25">
      <c r="A29" s="22"/>
      <c r="B29" s="10" t="s">
        <v>52</v>
      </c>
      <c r="C29" s="10" t="s">
        <v>53</v>
      </c>
      <c r="D29" s="11" t="s">
        <v>41</v>
      </c>
      <c r="E29" s="31" t="s">
        <v>173</v>
      </c>
      <c r="F29" s="11" t="s">
        <v>9</v>
      </c>
      <c r="G29" s="4"/>
      <c r="H29" s="4"/>
      <c r="I29" s="4"/>
      <c r="J29" s="4"/>
      <c r="K29" s="4">
        <v>500</v>
      </c>
      <c r="L29" s="4">
        <v>300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1:51" ht="25.5" customHeight="1" x14ac:dyDescent="0.25">
      <c r="A30" s="22"/>
      <c r="B30" s="10" t="s">
        <v>54</v>
      </c>
      <c r="C30" s="10" t="s">
        <v>55</v>
      </c>
      <c r="D30" s="11" t="s">
        <v>41</v>
      </c>
      <c r="E30" s="31" t="s">
        <v>173</v>
      </c>
      <c r="F30" s="11" t="s">
        <v>9</v>
      </c>
      <c r="G30" s="4"/>
      <c r="H30" s="4"/>
      <c r="I30" s="4"/>
      <c r="J30" s="4"/>
      <c r="K30" s="4">
        <v>600</v>
      </c>
      <c r="L30" s="4">
        <v>1470</v>
      </c>
      <c r="M30" s="4">
        <v>300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1:51" ht="25.5" customHeight="1" x14ac:dyDescent="0.25">
      <c r="A31" s="22"/>
      <c r="B31" s="10" t="s">
        <v>56</v>
      </c>
      <c r="C31" s="10" t="s">
        <v>57</v>
      </c>
      <c r="D31" s="11" t="s">
        <v>41</v>
      </c>
      <c r="E31" s="31" t="s">
        <v>173</v>
      </c>
      <c r="F31" s="11" t="s">
        <v>9</v>
      </c>
      <c r="G31" s="4"/>
      <c r="H31" s="4"/>
      <c r="I31" s="4"/>
      <c r="J31" s="4"/>
      <c r="K31" s="4">
        <v>300</v>
      </c>
      <c r="L31" s="4">
        <v>3500</v>
      </c>
      <c r="M31" s="4">
        <v>500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1:51" ht="25.5" customHeight="1" x14ac:dyDescent="0.25">
      <c r="A32" s="22"/>
      <c r="B32" s="10" t="s">
        <v>58</v>
      </c>
      <c r="C32" s="10" t="s">
        <v>59</v>
      </c>
      <c r="D32" s="11" t="s">
        <v>41</v>
      </c>
      <c r="E32" s="31" t="s">
        <v>173</v>
      </c>
      <c r="F32" s="11" t="s">
        <v>9</v>
      </c>
      <c r="G32" s="4"/>
      <c r="H32" s="4"/>
      <c r="I32" s="4"/>
      <c r="J32" s="4"/>
      <c r="K32" s="4">
        <v>200</v>
      </c>
      <c r="L32" s="4">
        <v>2500</v>
      </c>
      <c r="M32" s="4">
        <v>800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1:51" ht="25.5" customHeight="1" x14ac:dyDescent="0.25">
      <c r="A33" s="22"/>
      <c r="B33" s="10" t="s">
        <v>60</v>
      </c>
      <c r="C33" s="10" t="s">
        <v>61</v>
      </c>
      <c r="D33" s="11" t="s">
        <v>41</v>
      </c>
      <c r="E33" s="31" t="s">
        <v>173</v>
      </c>
      <c r="F33" s="11" t="s">
        <v>9</v>
      </c>
      <c r="G33" s="4"/>
      <c r="H33" s="4"/>
      <c r="I33" s="4"/>
      <c r="J33" s="4"/>
      <c r="K33" s="4">
        <v>100</v>
      </c>
      <c r="L33" s="4">
        <v>2000</v>
      </c>
      <c r="M33" s="4">
        <v>900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1:51" ht="25.5" customHeight="1" x14ac:dyDescent="0.25">
      <c r="A34" s="22"/>
      <c r="B34" s="10" t="s">
        <v>62</v>
      </c>
      <c r="C34" s="10" t="s">
        <v>63</v>
      </c>
      <c r="D34" s="11" t="s">
        <v>41</v>
      </c>
      <c r="E34" s="31" t="s">
        <v>173</v>
      </c>
      <c r="F34" s="11" t="s">
        <v>9</v>
      </c>
      <c r="G34" s="4"/>
      <c r="H34" s="4"/>
      <c r="I34" s="4"/>
      <c r="J34" s="4"/>
      <c r="K34" s="4">
        <v>200</v>
      </c>
      <c r="L34" s="4">
        <v>2300</v>
      </c>
      <c r="M34" s="4">
        <v>500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1:51" ht="25.5" customHeight="1" x14ac:dyDescent="0.25">
      <c r="A35" s="22"/>
      <c r="B35" s="10" t="s">
        <v>64</v>
      </c>
      <c r="C35" s="10" t="s">
        <v>65</v>
      </c>
      <c r="D35" s="11" t="s">
        <v>41</v>
      </c>
      <c r="E35" s="31" t="s">
        <v>173</v>
      </c>
      <c r="F35" s="11" t="s">
        <v>9</v>
      </c>
      <c r="G35" s="4"/>
      <c r="H35" s="4"/>
      <c r="I35" s="4"/>
      <c r="J35" s="4"/>
      <c r="K35" s="4">
        <v>100</v>
      </c>
      <c r="L35" s="4">
        <v>1800</v>
      </c>
      <c r="M35" s="4">
        <v>800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1:51" ht="25.5" customHeight="1" x14ac:dyDescent="0.25">
      <c r="A36" s="22"/>
      <c r="B36" s="10" t="s">
        <v>66</v>
      </c>
      <c r="C36" s="10" t="s">
        <v>67</v>
      </c>
      <c r="D36" s="11" t="s">
        <v>41</v>
      </c>
      <c r="E36" s="31" t="s">
        <v>173</v>
      </c>
      <c r="F36" s="11" t="s">
        <v>9</v>
      </c>
      <c r="G36" s="4"/>
      <c r="H36" s="4"/>
      <c r="I36" s="4"/>
      <c r="J36" s="4"/>
      <c r="K36" s="4">
        <v>120</v>
      </c>
      <c r="L36" s="4">
        <v>1700</v>
      </c>
      <c r="M36" s="4">
        <v>700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1:51" ht="25.5" customHeight="1" x14ac:dyDescent="0.25">
      <c r="A37" s="22"/>
      <c r="B37" s="10" t="s">
        <v>68</v>
      </c>
      <c r="C37" s="10" t="s">
        <v>69</v>
      </c>
      <c r="D37" s="11" t="s">
        <v>41</v>
      </c>
      <c r="E37" s="31" t="s">
        <v>173</v>
      </c>
      <c r="F37" s="11" t="s">
        <v>9</v>
      </c>
      <c r="G37" s="4"/>
      <c r="H37" s="4"/>
      <c r="I37" s="4"/>
      <c r="J37" s="4"/>
      <c r="K37" s="4">
        <v>50</v>
      </c>
      <c r="L37" s="4">
        <v>2300</v>
      </c>
      <c r="M37" s="4">
        <v>1200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1:51" ht="25.5" customHeight="1" x14ac:dyDescent="0.25">
      <c r="A38" s="22"/>
      <c r="B38" s="10" t="s">
        <v>70</v>
      </c>
      <c r="C38" s="10" t="s">
        <v>71</v>
      </c>
      <c r="D38" s="11" t="s">
        <v>41</v>
      </c>
      <c r="E38" s="31" t="s">
        <v>173</v>
      </c>
      <c r="F38" s="11" t="s">
        <v>9</v>
      </c>
      <c r="G38" s="4"/>
      <c r="H38" s="4"/>
      <c r="I38" s="4"/>
      <c r="J38" s="4"/>
      <c r="K38" s="4">
        <v>60</v>
      </c>
      <c r="L38" s="4">
        <v>1000</v>
      </c>
      <c r="M38" s="4">
        <v>500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1:51" ht="25.5" customHeight="1" x14ac:dyDescent="0.25">
      <c r="A39" s="22"/>
      <c r="B39" s="10" t="s">
        <v>72</v>
      </c>
      <c r="C39" s="10" t="s">
        <v>73</v>
      </c>
      <c r="D39" s="11" t="s">
        <v>41</v>
      </c>
      <c r="E39" s="31" t="s">
        <v>173</v>
      </c>
      <c r="F39" s="11" t="s">
        <v>9</v>
      </c>
      <c r="G39" s="4"/>
      <c r="H39" s="4"/>
      <c r="I39" s="4"/>
      <c r="J39" s="4"/>
      <c r="K39" s="4">
        <v>90</v>
      </c>
      <c r="L39" s="4">
        <v>500</v>
      </c>
      <c r="M39" s="4">
        <v>100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ht="25.5" customHeight="1" x14ac:dyDescent="0.25">
      <c r="A40" s="22"/>
      <c r="B40" s="10" t="s">
        <v>74</v>
      </c>
      <c r="C40" s="10" t="s">
        <v>75</v>
      </c>
      <c r="D40" s="11" t="s">
        <v>41</v>
      </c>
      <c r="E40" s="31" t="s">
        <v>173</v>
      </c>
      <c r="F40" s="11" t="s">
        <v>9</v>
      </c>
      <c r="G40" s="4"/>
      <c r="H40" s="4"/>
      <c r="I40" s="4"/>
      <c r="J40" s="4"/>
      <c r="K40" s="4">
        <v>80</v>
      </c>
      <c r="L40" s="4">
        <v>500</v>
      </c>
      <c r="M40" s="4">
        <v>100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</row>
    <row r="41" spans="1:51" ht="25.5" customHeight="1" x14ac:dyDescent="0.25">
      <c r="A41" s="22"/>
      <c r="B41" s="10" t="s">
        <v>76</v>
      </c>
      <c r="C41" s="10" t="s">
        <v>77</v>
      </c>
      <c r="D41" s="11" t="s">
        <v>41</v>
      </c>
      <c r="E41" s="31" t="s">
        <v>173</v>
      </c>
      <c r="F41" s="11" t="s">
        <v>9</v>
      </c>
      <c r="G41" s="4"/>
      <c r="H41" s="4"/>
      <c r="I41" s="4"/>
      <c r="J41" s="4"/>
      <c r="K41" s="4">
        <v>60</v>
      </c>
      <c r="L41" s="4">
        <v>300</v>
      </c>
      <c r="M41" s="4">
        <v>300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1:51" ht="25.5" customHeight="1" x14ac:dyDescent="0.25">
      <c r="A42" s="22"/>
      <c r="B42" s="10" t="s">
        <v>78</v>
      </c>
      <c r="C42" s="10" t="s">
        <v>79</v>
      </c>
      <c r="D42" s="11" t="s">
        <v>41</v>
      </c>
      <c r="E42" s="31" t="s">
        <v>173</v>
      </c>
      <c r="F42" s="11" t="s">
        <v>9</v>
      </c>
      <c r="G42" s="4"/>
      <c r="H42" s="4"/>
      <c r="I42" s="4"/>
      <c r="J42" s="4"/>
      <c r="K42" s="4">
        <v>20</v>
      </c>
      <c r="L42" s="4">
        <v>200</v>
      </c>
      <c r="M42" s="4">
        <v>300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</row>
    <row r="43" spans="1:51" ht="25.5" customHeight="1" x14ac:dyDescent="0.25">
      <c r="A43" s="22"/>
      <c r="B43" s="10" t="s">
        <v>80</v>
      </c>
      <c r="C43" s="10" t="s">
        <v>81</v>
      </c>
      <c r="D43" s="11" t="s">
        <v>41</v>
      </c>
      <c r="E43" s="31" t="s">
        <v>173</v>
      </c>
      <c r="F43" s="11" t="s">
        <v>9</v>
      </c>
      <c r="G43" s="4"/>
      <c r="H43" s="4"/>
      <c r="I43" s="4"/>
      <c r="J43" s="4"/>
      <c r="K43" s="4">
        <v>50</v>
      </c>
      <c r="L43" s="4">
        <v>200</v>
      </c>
      <c r="M43" s="4">
        <v>312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spans="1:51" ht="25.5" customHeight="1" x14ac:dyDescent="0.25">
      <c r="A44" s="22"/>
      <c r="B44" s="10" t="s">
        <v>82</v>
      </c>
      <c r="C44" s="10" t="s">
        <v>83</v>
      </c>
      <c r="D44" s="11" t="s">
        <v>41</v>
      </c>
      <c r="E44" s="31" t="s">
        <v>173</v>
      </c>
      <c r="F44" s="11" t="s">
        <v>9</v>
      </c>
      <c r="G44" s="4"/>
      <c r="H44" s="4"/>
      <c r="I44" s="4"/>
      <c r="J44" s="4"/>
      <c r="K44" s="4">
        <v>40</v>
      </c>
      <c r="L44" s="4">
        <v>350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spans="1:51" ht="25.5" customHeight="1" x14ac:dyDescent="0.25">
      <c r="A45" s="22"/>
      <c r="B45" s="10" t="s">
        <v>84</v>
      </c>
      <c r="C45" s="10" t="s">
        <v>85</v>
      </c>
      <c r="D45" s="11" t="s">
        <v>41</v>
      </c>
      <c r="E45" s="31" t="s">
        <v>173</v>
      </c>
      <c r="F45" s="11" t="s">
        <v>9</v>
      </c>
      <c r="G45" s="4"/>
      <c r="H45" s="4"/>
      <c r="I45" s="4"/>
      <c r="J45" s="4"/>
      <c r="K45" s="4">
        <v>80</v>
      </c>
      <c r="L45" s="4">
        <v>600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</row>
    <row r="46" spans="1:51" ht="25.5" customHeight="1" x14ac:dyDescent="0.25">
      <c r="A46" s="22"/>
      <c r="B46" s="10" t="s">
        <v>86</v>
      </c>
      <c r="C46" s="10" t="s">
        <v>87</v>
      </c>
      <c r="D46" s="11" t="s">
        <v>41</v>
      </c>
      <c r="E46" s="31" t="s">
        <v>173</v>
      </c>
      <c r="F46" s="11" t="s">
        <v>9</v>
      </c>
      <c r="G46" s="4"/>
      <c r="H46" s="4"/>
      <c r="I46" s="4"/>
      <c r="J46" s="4"/>
      <c r="K46" s="4">
        <v>1050</v>
      </c>
      <c r="L46" s="4">
        <v>385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spans="1:51" ht="76.5" x14ac:dyDescent="0.25">
      <c r="A47" s="23">
        <v>11</v>
      </c>
      <c r="B47" s="24" t="s">
        <v>38</v>
      </c>
      <c r="C47" s="25" t="s">
        <v>170</v>
      </c>
      <c r="D47" s="19" t="s">
        <v>41</v>
      </c>
      <c r="E47" s="30" t="s">
        <v>173</v>
      </c>
      <c r="F47" s="19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>
        <v>150</v>
      </c>
      <c r="U47" s="4"/>
      <c r="V47" s="4"/>
      <c r="W47" s="4"/>
      <c r="X47" s="4"/>
      <c r="Y47" s="4"/>
      <c r="Z47" s="4"/>
      <c r="AA47" s="4"/>
      <c r="AB47" s="4"/>
      <c r="AC47" s="4">
        <v>150</v>
      </c>
      <c r="AD47" s="4"/>
      <c r="AE47" s="4"/>
      <c r="AF47" s="4"/>
      <c r="AG47" s="4">
        <v>21</v>
      </c>
      <c r="AH47" s="4"/>
      <c r="AI47" s="4"/>
      <c r="AJ47" s="4"/>
      <c r="AK47" s="4"/>
      <c r="AL47" s="4"/>
      <c r="AM47" s="4"/>
      <c r="AN47" s="4"/>
      <c r="AO47" s="4"/>
      <c r="AP47" s="4">
        <v>60</v>
      </c>
      <c r="AQ47" s="4">
        <v>26</v>
      </c>
      <c r="AR47" s="4"/>
      <c r="AS47" s="4"/>
      <c r="AT47" s="4"/>
      <c r="AU47" s="4"/>
      <c r="AV47" s="4">
        <v>200</v>
      </c>
      <c r="AW47" s="4"/>
      <c r="AX47" s="4"/>
      <c r="AY47" s="4"/>
    </row>
    <row r="48" spans="1:51" ht="25.5" customHeight="1" x14ac:dyDescent="0.25">
      <c r="A48" s="22"/>
      <c r="B48" s="10" t="s">
        <v>124</v>
      </c>
      <c r="C48" s="10" t="s">
        <v>125</v>
      </c>
      <c r="D48" s="11" t="s">
        <v>41</v>
      </c>
      <c r="E48" s="31" t="s">
        <v>173</v>
      </c>
      <c r="F48" s="11" t="s">
        <v>9</v>
      </c>
      <c r="G48" s="4"/>
      <c r="H48" s="4"/>
      <c r="I48" s="4"/>
      <c r="J48" s="4"/>
      <c r="K48" s="21"/>
      <c r="L48" s="21"/>
      <c r="M48" s="21"/>
      <c r="N48" s="4">
        <v>30</v>
      </c>
      <c r="O48" s="4"/>
      <c r="P48" s="4">
        <v>580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>
        <v>50</v>
      </c>
      <c r="AP48" s="4"/>
      <c r="AQ48" s="4"/>
      <c r="AR48" s="4"/>
      <c r="AS48" s="4"/>
      <c r="AT48" s="4"/>
      <c r="AU48" s="4"/>
      <c r="AV48" s="4">
        <v>200</v>
      </c>
      <c r="AW48" s="4"/>
      <c r="AX48" s="4"/>
      <c r="AY48" s="4"/>
    </row>
    <row r="49" spans="1:51" ht="25.5" customHeight="1" x14ac:dyDescent="0.25">
      <c r="A49" s="22"/>
      <c r="B49" s="10" t="s">
        <v>126</v>
      </c>
      <c r="C49" s="10" t="s">
        <v>127</v>
      </c>
      <c r="D49" s="11" t="s">
        <v>41</v>
      </c>
      <c r="E49" s="31" t="s">
        <v>173</v>
      </c>
      <c r="F49" s="11" t="s">
        <v>9</v>
      </c>
      <c r="G49" s="4"/>
      <c r="H49" s="4"/>
      <c r="I49" s="4"/>
      <c r="J49" s="4"/>
      <c r="K49" s="4"/>
      <c r="L49" s="4"/>
      <c r="M49" s="4"/>
      <c r="N49" s="4">
        <v>60</v>
      </c>
      <c r="O49" s="4"/>
      <c r="P49" s="4">
        <v>500</v>
      </c>
      <c r="Q49" s="4"/>
      <c r="R49" s="4"/>
      <c r="S49" s="4"/>
      <c r="T49" s="4"/>
      <c r="U49" s="4"/>
      <c r="V49" s="4"/>
      <c r="W49" s="4">
        <v>700</v>
      </c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>
        <v>50</v>
      </c>
      <c r="AP49" s="4"/>
      <c r="AQ49" s="4"/>
      <c r="AR49" s="4"/>
      <c r="AS49" s="4"/>
      <c r="AT49" s="4"/>
      <c r="AU49" s="4"/>
      <c r="AV49" s="4">
        <v>200</v>
      </c>
      <c r="AW49" s="4"/>
      <c r="AX49" s="4"/>
      <c r="AY49" s="4">
        <v>50</v>
      </c>
    </row>
    <row r="50" spans="1:51" ht="25.5" customHeight="1" x14ac:dyDescent="0.25">
      <c r="A50" s="22"/>
      <c r="B50" s="10" t="s">
        <v>128</v>
      </c>
      <c r="C50" s="10" t="s">
        <v>129</v>
      </c>
      <c r="D50" s="11" t="s">
        <v>41</v>
      </c>
      <c r="E50" s="31" t="s">
        <v>173</v>
      </c>
      <c r="F50" s="11" t="s">
        <v>9</v>
      </c>
      <c r="G50" s="4"/>
      <c r="H50" s="4"/>
      <c r="I50" s="4"/>
      <c r="J50" s="4"/>
      <c r="K50" s="4"/>
      <c r="L50" s="4"/>
      <c r="M50" s="4"/>
      <c r="N50" s="4">
        <v>20</v>
      </c>
      <c r="O50" s="4"/>
      <c r="P50" s="4">
        <v>600</v>
      </c>
      <c r="Q50" s="4"/>
      <c r="R50" s="4">
        <v>20</v>
      </c>
      <c r="S50" s="4"/>
      <c r="T50" s="4"/>
      <c r="U50" s="4"/>
      <c r="V50" s="4"/>
      <c r="W50" s="4"/>
      <c r="X50" s="4"/>
      <c r="Y50" s="4">
        <v>420</v>
      </c>
      <c r="Z50" s="4"/>
      <c r="AA50" s="4"/>
      <c r="AB50" s="4"/>
      <c r="AC50" s="4">
        <v>150</v>
      </c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>
        <v>50</v>
      </c>
      <c r="AP50" s="4"/>
      <c r="AQ50" s="4"/>
      <c r="AR50" s="4"/>
      <c r="AS50" s="4"/>
      <c r="AT50" s="4"/>
      <c r="AU50" s="4"/>
      <c r="AV50" s="4">
        <v>200</v>
      </c>
      <c r="AW50" s="4"/>
      <c r="AX50" s="4"/>
      <c r="AY50" s="4">
        <v>50</v>
      </c>
    </row>
    <row r="51" spans="1:51" ht="25.5" customHeight="1" x14ac:dyDescent="0.25">
      <c r="A51" s="22"/>
      <c r="B51" s="10" t="s">
        <v>130</v>
      </c>
      <c r="C51" s="10" t="s">
        <v>131</v>
      </c>
      <c r="D51" s="11" t="s">
        <v>41</v>
      </c>
      <c r="E51" s="31" t="s">
        <v>173</v>
      </c>
      <c r="F51" s="11" t="s">
        <v>9</v>
      </c>
      <c r="G51" s="4"/>
      <c r="H51" s="4"/>
      <c r="I51" s="4"/>
      <c r="J51" s="4"/>
      <c r="K51" s="4"/>
      <c r="L51" s="4"/>
      <c r="M51" s="4"/>
      <c r="N51" s="4">
        <v>60</v>
      </c>
      <c r="O51" s="4"/>
      <c r="P51" s="4">
        <v>258</v>
      </c>
      <c r="Q51" s="4"/>
      <c r="R51" s="4">
        <v>10</v>
      </c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>
        <v>200</v>
      </c>
      <c r="AI51" s="4"/>
      <c r="AJ51" s="4"/>
      <c r="AK51" s="4"/>
      <c r="AL51" s="4"/>
      <c r="AM51" s="4"/>
      <c r="AN51" s="4"/>
      <c r="AO51" s="4">
        <v>50</v>
      </c>
      <c r="AP51" s="4"/>
      <c r="AQ51" s="4"/>
      <c r="AR51" s="4"/>
      <c r="AS51" s="4"/>
      <c r="AT51" s="4"/>
      <c r="AU51" s="4"/>
      <c r="AV51" s="4"/>
      <c r="AW51" s="4"/>
      <c r="AX51" s="4"/>
      <c r="AY51" s="4">
        <v>50</v>
      </c>
    </row>
    <row r="52" spans="1:51" ht="25.5" customHeight="1" x14ac:dyDescent="0.25">
      <c r="A52" s="22"/>
      <c r="B52" s="10" t="s">
        <v>132</v>
      </c>
      <c r="C52" s="10" t="s">
        <v>133</v>
      </c>
      <c r="D52" s="11" t="s">
        <v>41</v>
      </c>
      <c r="E52" s="31" t="s">
        <v>173</v>
      </c>
      <c r="F52" s="11" t="s">
        <v>9</v>
      </c>
      <c r="G52" s="4"/>
      <c r="H52" s="4"/>
      <c r="I52" s="4"/>
      <c r="J52" s="4"/>
      <c r="K52" s="4"/>
      <c r="L52" s="4"/>
      <c r="M52" s="4"/>
      <c r="N52" s="4">
        <v>40</v>
      </c>
      <c r="O52" s="4"/>
      <c r="P52" s="4">
        <v>302</v>
      </c>
      <c r="Q52" s="4"/>
      <c r="R52" s="4">
        <v>20</v>
      </c>
      <c r="S52" s="4">
        <v>200</v>
      </c>
      <c r="T52" s="4"/>
      <c r="U52" s="4"/>
      <c r="V52" s="4"/>
      <c r="W52" s="4"/>
      <c r="X52" s="4">
        <v>300</v>
      </c>
      <c r="Y52" s="4"/>
      <c r="Z52" s="4"/>
      <c r="AA52" s="4"/>
      <c r="AB52" s="4"/>
      <c r="AC52" s="4"/>
      <c r="AD52" s="4"/>
      <c r="AE52" s="4"/>
      <c r="AF52" s="4"/>
      <c r="AG52" s="4"/>
      <c r="AH52" s="4">
        <v>200</v>
      </c>
      <c r="AI52" s="4"/>
      <c r="AJ52" s="4"/>
      <c r="AK52" s="4"/>
      <c r="AL52" s="4"/>
      <c r="AM52" s="4"/>
      <c r="AN52" s="4"/>
      <c r="AO52" s="4">
        <v>50</v>
      </c>
      <c r="AP52" s="4"/>
      <c r="AQ52" s="4"/>
      <c r="AR52" s="4"/>
      <c r="AS52" s="4"/>
      <c r="AT52" s="4"/>
      <c r="AU52" s="4"/>
      <c r="AV52" s="4"/>
      <c r="AW52" s="4"/>
      <c r="AX52" s="4">
        <v>150</v>
      </c>
      <c r="AY52" s="4">
        <v>50</v>
      </c>
    </row>
    <row r="53" spans="1:51" ht="25.5" customHeight="1" x14ac:dyDescent="0.25">
      <c r="A53" s="22"/>
      <c r="B53" s="10" t="s">
        <v>134</v>
      </c>
      <c r="C53" s="10" t="s">
        <v>135</v>
      </c>
      <c r="D53" s="11" t="s">
        <v>41</v>
      </c>
      <c r="E53" s="31" t="s">
        <v>173</v>
      </c>
      <c r="F53" s="11" t="s">
        <v>9</v>
      </c>
      <c r="G53" s="4"/>
      <c r="H53" s="4"/>
      <c r="I53" s="4"/>
      <c r="J53" s="4"/>
      <c r="K53" s="4"/>
      <c r="L53" s="4"/>
      <c r="M53" s="4"/>
      <c r="N53" s="4">
        <v>10</v>
      </c>
      <c r="O53" s="4"/>
      <c r="P53" s="4"/>
      <c r="Q53" s="4">
        <v>100</v>
      </c>
      <c r="R53" s="4"/>
      <c r="S53" s="4"/>
      <c r="T53" s="4"/>
      <c r="U53" s="4"/>
      <c r="V53" s="4"/>
      <c r="W53" s="4"/>
      <c r="X53" s="4"/>
      <c r="Y53" s="4"/>
      <c r="Z53" s="4"/>
      <c r="AA53" s="4">
        <v>2417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>
        <v>50</v>
      </c>
      <c r="AO53" s="4">
        <v>50</v>
      </c>
      <c r="AP53" s="4"/>
      <c r="AQ53" s="4"/>
      <c r="AR53" s="4">
        <v>164</v>
      </c>
      <c r="AS53" s="4"/>
      <c r="AT53" s="4"/>
      <c r="AU53" s="4"/>
      <c r="AV53" s="4"/>
      <c r="AW53" s="4"/>
      <c r="AX53" s="4"/>
      <c r="AY53" s="4">
        <v>50</v>
      </c>
    </row>
    <row r="54" spans="1:51" ht="25.5" customHeight="1" x14ac:dyDescent="0.25">
      <c r="A54" s="22"/>
      <c r="B54" s="10" t="s">
        <v>136</v>
      </c>
      <c r="C54" s="10" t="s">
        <v>137</v>
      </c>
      <c r="D54" s="11" t="s">
        <v>41</v>
      </c>
      <c r="E54" s="31" t="s">
        <v>173</v>
      </c>
      <c r="F54" s="11" t="s">
        <v>9</v>
      </c>
      <c r="G54" s="4"/>
      <c r="H54" s="4"/>
      <c r="I54" s="4"/>
      <c r="J54" s="4"/>
      <c r="K54" s="4"/>
      <c r="L54" s="4"/>
      <c r="M54" s="4"/>
      <c r="N54" s="4">
        <v>30</v>
      </c>
      <c r="O54" s="4"/>
      <c r="P54" s="4"/>
      <c r="Q54" s="4">
        <v>100</v>
      </c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>
        <v>100</v>
      </c>
      <c r="AE54" s="4"/>
      <c r="AF54" s="4">
        <v>150</v>
      </c>
      <c r="AG54" s="4"/>
      <c r="AH54" s="4"/>
      <c r="AI54" s="4"/>
      <c r="AJ54" s="4"/>
      <c r="AK54" s="4"/>
      <c r="AL54" s="4"/>
      <c r="AM54" s="4"/>
      <c r="AN54" s="4"/>
      <c r="AO54" s="4">
        <v>50</v>
      </c>
      <c r="AP54" s="4"/>
      <c r="AQ54" s="4"/>
      <c r="AR54" s="4"/>
      <c r="AS54" s="4"/>
      <c r="AT54" s="4"/>
      <c r="AU54" s="4"/>
      <c r="AV54" s="4"/>
      <c r="AW54" s="4"/>
      <c r="AX54" s="4">
        <v>50</v>
      </c>
      <c r="AY54" s="4">
        <v>50</v>
      </c>
    </row>
    <row r="55" spans="1:51" ht="25.5" customHeight="1" x14ac:dyDescent="0.25">
      <c r="A55" s="22"/>
      <c r="B55" s="10" t="s">
        <v>138</v>
      </c>
      <c r="C55" s="10" t="s">
        <v>139</v>
      </c>
      <c r="D55" s="11" t="s">
        <v>41</v>
      </c>
      <c r="E55" s="31" t="s">
        <v>173</v>
      </c>
      <c r="F55" s="11" t="s">
        <v>9</v>
      </c>
      <c r="G55" s="4"/>
      <c r="H55" s="4"/>
      <c r="I55" s="4"/>
      <c r="J55" s="4"/>
      <c r="K55" s="4"/>
      <c r="L55" s="4"/>
      <c r="M55" s="4"/>
      <c r="N55" s="4">
        <v>20</v>
      </c>
      <c r="O55" s="4"/>
      <c r="P55" s="4"/>
      <c r="Q55" s="4"/>
      <c r="R55" s="4"/>
      <c r="S55" s="4">
        <v>200</v>
      </c>
      <c r="T55" s="4">
        <v>150</v>
      </c>
      <c r="U55" s="4"/>
      <c r="V55" s="4"/>
      <c r="W55" s="4"/>
      <c r="X55" s="4"/>
      <c r="Y55" s="4"/>
      <c r="Z55" s="4"/>
      <c r="AA55" s="4"/>
      <c r="AB55" s="4"/>
      <c r="AC55" s="4">
        <v>350</v>
      </c>
      <c r="AD55" s="4">
        <v>100</v>
      </c>
      <c r="AE55" s="4"/>
      <c r="AF55" s="4">
        <v>200</v>
      </c>
      <c r="AG55" s="4"/>
      <c r="AH55" s="4"/>
      <c r="AI55" s="4">
        <v>450</v>
      </c>
      <c r="AJ55" s="4">
        <v>1250</v>
      </c>
      <c r="AK55" s="4">
        <v>330</v>
      </c>
      <c r="AL55" s="4">
        <v>103</v>
      </c>
      <c r="AM55" s="4">
        <v>230</v>
      </c>
      <c r="AN55" s="4"/>
      <c r="AO55" s="4">
        <v>50</v>
      </c>
      <c r="AP55" s="4"/>
      <c r="AQ55" s="4"/>
      <c r="AR55" s="4"/>
      <c r="AS55" s="4"/>
      <c r="AT55" s="4">
        <v>315</v>
      </c>
      <c r="AU55" s="4"/>
      <c r="AV55" s="4"/>
      <c r="AW55" s="4">
        <v>42</v>
      </c>
      <c r="AX55" s="4"/>
      <c r="AY55" s="4"/>
    </row>
    <row r="56" spans="1:51" ht="25.5" customHeight="1" x14ac:dyDescent="0.25">
      <c r="A56" s="22"/>
      <c r="B56" s="10" t="s">
        <v>140</v>
      </c>
      <c r="C56" s="10" t="s">
        <v>141</v>
      </c>
      <c r="D56" s="11" t="s">
        <v>41</v>
      </c>
      <c r="E56" s="31" t="s">
        <v>173</v>
      </c>
      <c r="F56" s="11" t="s">
        <v>9</v>
      </c>
      <c r="G56" s="4"/>
      <c r="H56" s="4"/>
      <c r="I56" s="4"/>
      <c r="J56" s="4"/>
      <c r="K56" s="4"/>
      <c r="L56" s="4"/>
      <c r="M56" s="4"/>
      <c r="N56" s="4">
        <v>10</v>
      </c>
      <c r="O56" s="4"/>
      <c r="P56" s="4"/>
      <c r="Q56" s="4">
        <v>100</v>
      </c>
      <c r="R56" s="4"/>
      <c r="S56" s="4"/>
      <c r="T56" s="4"/>
      <c r="U56" s="4"/>
      <c r="V56" s="4"/>
      <c r="W56" s="4"/>
      <c r="X56" s="4">
        <v>300</v>
      </c>
      <c r="Y56" s="4"/>
      <c r="Z56" s="4">
        <v>100</v>
      </c>
      <c r="AA56" s="4"/>
      <c r="AB56" s="4"/>
      <c r="AC56" s="4"/>
      <c r="AD56" s="4"/>
      <c r="AE56" s="4"/>
      <c r="AF56" s="4">
        <v>500</v>
      </c>
      <c r="AG56" s="4"/>
      <c r="AH56" s="4"/>
      <c r="AI56" s="4"/>
      <c r="AJ56" s="4"/>
      <c r="AK56" s="4"/>
      <c r="AL56" s="4"/>
      <c r="AM56" s="4"/>
      <c r="AN56" s="4">
        <v>50</v>
      </c>
      <c r="AO56" s="4">
        <v>50</v>
      </c>
      <c r="AP56" s="4"/>
      <c r="AQ56" s="4"/>
      <c r="AR56" s="4"/>
      <c r="AS56" s="4"/>
      <c r="AT56" s="4"/>
      <c r="AU56" s="4">
        <v>200</v>
      </c>
      <c r="AV56" s="4"/>
      <c r="AW56" s="4"/>
      <c r="AX56" s="4"/>
      <c r="AY56" s="4">
        <v>203</v>
      </c>
    </row>
    <row r="57" spans="1:51" ht="25.5" customHeight="1" x14ac:dyDescent="0.25">
      <c r="A57" s="22"/>
      <c r="B57" s="10" t="s">
        <v>142</v>
      </c>
      <c r="C57" s="10" t="s">
        <v>143</v>
      </c>
      <c r="D57" s="11" t="s">
        <v>41</v>
      </c>
      <c r="E57" s="31" t="s">
        <v>173</v>
      </c>
      <c r="F57" s="11" t="s">
        <v>9</v>
      </c>
      <c r="G57" s="4"/>
      <c r="H57" s="4"/>
      <c r="I57" s="4"/>
      <c r="J57" s="4"/>
      <c r="K57" s="4"/>
      <c r="L57" s="4"/>
      <c r="M57" s="4"/>
      <c r="N57" s="4">
        <v>20</v>
      </c>
      <c r="O57" s="4">
        <v>30</v>
      </c>
      <c r="P57" s="4"/>
      <c r="Q57" s="4">
        <v>100</v>
      </c>
      <c r="R57" s="4"/>
      <c r="S57" s="4">
        <v>200</v>
      </c>
      <c r="T57" s="4"/>
      <c r="U57" s="4"/>
      <c r="V57" s="4"/>
      <c r="W57" s="4"/>
      <c r="X57" s="4"/>
      <c r="Y57" s="4"/>
      <c r="Z57" s="4"/>
      <c r="AA57" s="4"/>
      <c r="AB57" s="4">
        <v>500</v>
      </c>
      <c r="AC57" s="4"/>
      <c r="AD57" s="4"/>
      <c r="AE57" s="4">
        <v>200</v>
      </c>
      <c r="AF57" s="4">
        <v>300</v>
      </c>
      <c r="AG57" s="4"/>
      <c r="AH57" s="4"/>
      <c r="AI57" s="4"/>
      <c r="AJ57" s="4"/>
      <c r="AK57" s="4"/>
      <c r="AL57" s="4"/>
      <c r="AM57" s="4"/>
      <c r="AN57" s="4">
        <v>50</v>
      </c>
      <c r="AO57" s="4">
        <v>50</v>
      </c>
      <c r="AP57" s="4"/>
      <c r="AQ57" s="4"/>
      <c r="AR57" s="4"/>
      <c r="AS57" s="4"/>
      <c r="AT57" s="4"/>
      <c r="AU57" s="4"/>
      <c r="AV57" s="4"/>
      <c r="AW57" s="4"/>
      <c r="AX57" s="4"/>
      <c r="AY57" s="4"/>
    </row>
    <row r="58" spans="1:51" ht="25.5" customHeight="1" x14ac:dyDescent="0.25">
      <c r="A58" s="22"/>
      <c r="B58" s="10" t="s">
        <v>144</v>
      </c>
      <c r="C58" s="10" t="s">
        <v>145</v>
      </c>
      <c r="D58" s="11" t="s">
        <v>41</v>
      </c>
      <c r="E58" s="31" t="s">
        <v>173</v>
      </c>
      <c r="F58" s="11" t="s">
        <v>9</v>
      </c>
      <c r="G58" s="4"/>
      <c r="H58" s="4"/>
      <c r="I58" s="4"/>
      <c r="J58" s="4"/>
      <c r="K58" s="4"/>
      <c r="L58" s="4"/>
      <c r="M58" s="4"/>
      <c r="N58" s="4">
        <v>10</v>
      </c>
      <c r="O58" s="4">
        <v>60</v>
      </c>
      <c r="P58" s="4"/>
      <c r="Q58" s="4">
        <v>100</v>
      </c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>
        <v>250</v>
      </c>
      <c r="AD58" s="4"/>
      <c r="AE58" s="4">
        <v>50</v>
      </c>
      <c r="AF58" s="4">
        <v>600</v>
      </c>
      <c r="AG58" s="4"/>
      <c r="AH58" s="4"/>
      <c r="AI58" s="4"/>
      <c r="AJ58" s="4"/>
      <c r="AK58" s="4"/>
      <c r="AL58" s="4"/>
      <c r="AM58" s="4"/>
      <c r="AN58" s="4">
        <v>50</v>
      </c>
      <c r="AO58" s="4"/>
      <c r="AP58" s="4"/>
      <c r="AQ58" s="4"/>
      <c r="AR58" s="4"/>
      <c r="AS58" s="4">
        <v>200</v>
      </c>
      <c r="AT58" s="4"/>
      <c r="AU58" s="4">
        <v>200</v>
      </c>
      <c r="AV58" s="4"/>
      <c r="AW58" s="4"/>
      <c r="AX58" s="4"/>
      <c r="AY58" s="4"/>
    </row>
    <row r="59" spans="1:51" ht="25.5" customHeight="1" x14ac:dyDescent="0.25">
      <c r="A59" s="22"/>
      <c r="B59" s="10" t="s">
        <v>146</v>
      </c>
      <c r="C59" s="10" t="s">
        <v>147</v>
      </c>
      <c r="D59" s="11" t="s">
        <v>41</v>
      </c>
      <c r="E59" s="31" t="s">
        <v>173</v>
      </c>
      <c r="F59" s="11" t="s">
        <v>9</v>
      </c>
      <c r="G59" s="4"/>
      <c r="H59" s="4"/>
      <c r="I59" s="4"/>
      <c r="J59" s="4"/>
      <c r="K59" s="4"/>
      <c r="L59" s="4"/>
      <c r="M59" s="4"/>
      <c r="N59" s="4">
        <v>20</v>
      </c>
      <c r="O59" s="4">
        <v>40</v>
      </c>
      <c r="P59" s="4"/>
      <c r="Q59" s="4">
        <v>100</v>
      </c>
      <c r="R59" s="4"/>
      <c r="S59" s="4"/>
      <c r="T59" s="4"/>
      <c r="U59" s="4"/>
      <c r="V59" s="4">
        <v>293</v>
      </c>
      <c r="W59" s="4"/>
      <c r="X59" s="4">
        <v>300</v>
      </c>
      <c r="Y59" s="4"/>
      <c r="Z59" s="4"/>
      <c r="AA59" s="4"/>
      <c r="AB59" s="4"/>
      <c r="AC59" s="4"/>
      <c r="AD59" s="4"/>
      <c r="AE59" s="4"/>
      <c r="AF59" s="4">
        <v>75</v>
      </c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>
        <v>200</v>
      </c>
      <c r="AV59" s="4"/>
      <c r="AW59" s="4"/>
      <c r="AX59" s="4">
        <v>150</v>
      </c>
      <c r="AY59" s="4">
        <v>200</v>
      </c>
    </row>
    <row r="60" spans="1:51" ht="25.5" customHeight="1" x14ac:dyDescent="0.25">
      <c r="A60" s="22"/>
      <c r="B60" s="10" t="s">
        <v>148</v>
      </c>
      <c r="C60" s="10" t="s">
        <v>149</v>
      </c>
      <c r="D60" s="11" t="s">
        <v>41</v>
      </c>
      <c r="E60" s="31" t="s">
        <v>173</v>
      </c>
      <c r="F60" s="11" t="s">
        <v>9</v>
      </c>
      <c r="G60" s="4"/>
      <c r="H60" s="4"/>
      <c r="I60" s="4"/>
      <c r="J60" s="4"/>
      <c r="K60" s="4"/>
      <c r="L60" s="4"/>
      <c r="M60" s="4"/>
      <c r="N60" s="4">
        <v>80</v>
      </c>
      <c r="O60" s="4">
        <v>40</v>
      </c>
      <c r="P60" s="4"/>
      <c r="Q60" s="4"/>
      <c r="R60" s="4"/>
      <c r="S60" s="4"/>
      <c r="T60" s="4"/>
      <c r="U60" s="4">
        <v>60</v>
      </c>
      <c r="V60" s="4"/>
      <c r="W60" s="4"/>
      <c r="X60" s="4"/>
      <c r="Y60" s="4"/>
      <c r="Z60" s="4"/>
      <c r="AA60" s="4"/>
      <c r="AB60" s="4"/>
      <c r="AC60" s="4">
        <v>450</v>
      </c>
      <c r="AD60" s="4"/>
      <c r="AE60" s="4"/>
      <c r="AF60" s="4">
        <v>675</v>
      </c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>
        <v>200</v>
      </c>
      <c r="AV60" s="4"/>
      <c r="AW60" s="4"/>
      <c r="AX60" s="4"/>
      <c r="AY60" s="4">
        <v>200</v>
      </c>
    </row>
    <row r="61" spans="1:51" ht="25.5" customHeight="1" x14ac:dyDescent="0.25">
      <c r="A61" s="22"/>
      <c r="B61" s="10" t="s">
        <v>150</v>
      </c>
      <c r="C61" s="10" t="s">
        <v>151</v>
      </c>
      <c r="D61" s="11" t="s">
        <v>41</v>
      </c>
      <c r="E61" s="31" t="s">
        <v>173</v>
      </c>
      <c r="F61" s="11" t="s">
        <v>9</v>
      </c>
      <c r="G61" s="4"/>
      <c r="H61" s="4"/>
      <c r="I61" s="4"/>
      <c r="J61" s="4"/>
      <c r="K61" s="4"/>
      <c r="L61" s="4"/>
      <c r="M61" s="4"/>
      <c r="N61" s="4">
        <v>110</v>
      </c>
      <c r="O61" s="4">
        <v>40</v>
      </c>
      <c r="P61" s="4"/>
      <c r="Q61" s="4"/>
      <c r="R61" s="4"/>
      <c r="S61" s="4"/>
      <c r="T61" s="4">
        <v>260</v>
      </c>
      <c r="U61" s="4"/>
      <c r="V61" s="4"/>
      <c r="W61" s="4"/>
      <c r="X61" s="4">
        <v>180</v>
      </c>
      <c r="Y61" s="4"/>
      <c r="Z61" s="4"/>
      <c r="AA61" s="4"/>
      <c r="AB61" s="4"/>
      <c r="AC61" s="4"/>
      <c r="AD61" s="4"/>
      <c r="AE61" s="4">
        <v>200</v>
      </c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>
        <v>178</v>
      </c>
      <c r="AT61" s="4"/>
      <c r="AU61" s="4">
        <v>200</v>
      </c>
      <c r="AV61" s="4"/>
      <c r="AW61" s="4"/>
      <c r="AX61" s="4"/>
      <c r="AY61" s="4">
        <v>200</v>
      </c>
    </row>
    <row r="62" spans="1:51" ht="25.5" customHeight="1" x14ac:dyDescent="0.25">
      <c r="A62" s="22"/>
      <c r="B62" s="10" t="s">
        <v>152</v>
      </c>
      <c r="C62" s="10" t="s">
        <v>153</v>
      </c>
      <c r="D62" s="11" t="s">
        <v>41</v>
      </c>
      <c r="E62" s="31" t="s">
        <v>173</v>
      </c>
      <c r="F62" s="11" t="s">
        <v>9</v>
      </c>
      <c r="G62" s="4"/>
      <c r="H62" s="4"/>
      <c r="I62" s="4"/>
      <c r="J62" s="4"/>
      <c r="K62" s="4"/>
      <c r="L62" s="4"/>
      <c r="M62" s="4"/>
      <c r="N62" s="4">
        <v>311</v>
      </c>
      <c r="O62" s="4">
        <v>30</v>
      </c>
      <c r="P62" s="4"/>
      <c r="Q62" s="4"/>
      <c r="R62" s="4">
        <v>61</v>
      </c>
      <c r="S62" s="4"/>
      <c r="T62" s="4"/>
      <c r="U62" s="4"/>
      <c r="V62" s="4"/>
      <c r="W62" s="4"/>
      <c r="X62" s="4"/>
      <c r="Y62" s="4"/>
      <c r="Z62" s="4"/>
      <c r="AA62" s="4"/>
      <c r="AB62" s="4"/>
      <c r="AC62" s="4">
        <v>387</v>
      </c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>
        <v>200</v>
      </c>
      <c r="AV62" s="4"/>
      <c r="AW62" s="4"/>
      <c r="AX62" s="4">
        <v>150</v>
      </c>
      <c r="AY62" s="4">
        <v>200</v>
      </c>
    </row>
    <row r="63" spans="1:51" ht="25.5" customHeight="1" x14ac:dyDescent="0.25">
      <c r="A63" s="22"/>
      <c r="B63" s="10" t="s">
        <v>154</v>
      </c>
      <c r="C63" s="10" t="s">
        <v>155</v>
      </c>
      <c r="D63" s="11" t="s">
        <v>41</v>
      </c>
      <c r="E63" s="31" t="s">
        <v>173</v>
      </c>
      <c r="F63" s="11" t="s">
        <v>9</v>
      </c>
      <c r="G63" s="4"/>
      <c r="H63" s="4"/>
      <c r="I63" s="4"/>
      <c r="J63" s="4"/>
      <c r="K63" s="4"/>
      <c r="L63" s="4"/>
      <c r="M63" s="4"/>
      <c r="N63" s="4">
        <v>30</v>
      </c>
      <c r="O63" s="4">
        <v>20</v>
      </c>
      <c r="P63" s="4"/>
      <c r="Q63" s="4"/>
      <c r="R63" s="4"/>
      <c r="S63" s="4"/>
      <c r="T63" s="4"/>
      <c r="U63" s="4"/>
      <c r="V63" s="4"/>
      <c r="W63" s="4"/>
      <c r="X63" s="4">
        <v>300</v>
      </c>
      <c r="Y63" s="4"/>
      <c r="Z63" s="4"/>
      <c r="AA63" s="4"/>
      <c r="AB63" s="4">
        <v>550</v>
      </c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>
        <v>50</v>
      </c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</row>
    <row r="64" spans="1:51" ht="25.5" customHeight="1" x14ac:dyDescent="0.25">
      <c r="A64" s="22"/>
      <c r="B64" s="10" t="s">
        <v>156</v>
      </c>
      <c r="C64" s="10" t="s">
        <v>157</v>
      </c>
      <c r="D64" s="11" t="s">
        <v>41</v>
      </c>
      <c r="E64" s="31" t="s">
        <v>173</v>
      </c>
      <c r="F64" s="11" t="s">
        <v>9</v>
      </c>
      <c r="G64" s="4"/>
      <c r="H64" s="4"/>
      <c r="I64" s="4"/>
      <c r="J64" s="4"/>
      <c r="K64" s="4"/>
      <c r="L64" s="4"/>
      <c r="M64" s="4"/>
      <c r="N64" s="4">
        <v>60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>
        <v>300</v>
      </c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>
        <v>150</v>
      </c>
      <c r="AY64" s="4"/>
    </row>
    <row r="65" spans="1:51" ht="25.5" customHeight="1" x14ac:dyDescent="0.25">
      <c r="A65" s="22"/>
      <c r="B65" s="10" t="s">
        <v>158</v>
      </c>
      <c r="C65" s="10" t="s">
        <v>159</v>
      </c>
      <c r="D65" s="11" t="s">
        <v>41</v>
      </c>
      <c r="E65" s="31" t="s">
        <v>173</v>
      </c>
      <c r="F65" s="11" t="s">
        <v>9</v>
      </c>
      <c r="G65" s="4"/>
      <c r="H65" s="4"/>
      <c r="I65" s="4"/>
      <c r="J65" s="4"/>
      <c r="K65" s="4"/>
      <c r="L65" s="4"/>
      <c r="M65" s="4"/>
      <c r="N65" s="4">
        <v>20</v>
      </c>
      <c r="O65" s="4"/>
      <c r="P65" s="4"/>
      <c r="Q65" s="4"/>
      <c r="R65" s="4"/>
      <c r="S65" s="4"/>
      <c r="T65" s="4"/>
      <c r="U65" s="4"/>
      <c r="V65" s="4"/>
      <c r="W65" s="4"/>
      <c r="X65" s="4">
        <v>300</v>
      </c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</row>
    <row r="66" spans="1:51" ht="33.75" customHeight="1" x14ac:dyDescent="0.25">
      <c r="C66" s="26"/>
      <c r="D66" s="26"/>
      <c r="F66" s="11" t="s">
        <v>171</v>
      </c>
      <c r="G66" s="21">
        <f t="shared" ref="G66:AY66" si="1">SUM(G3:G65)</f>
        <v>0</v>
      </c>
      <c r="H66" s="21">
        <f t="shared" si="1"/>
        <v>0</v>
      </c>
      <c r="I66" s="21">
        <f t="shared" si="1"/>
        <v>0</v>
      </c>
      <c r="J66" s="21">
        <f t="shared" si="1"/>
        <v>20000</v>
      </c>
      <c r="K66" s="21">
        <f t="shared" si="1"/>
        <v>6410</v>
      </c>
      <c r="L66" s="21">
        <f t="shared" si="1"/>
        <v>34745</v>
      </c>
      <c r="M66" s="21">
        <f t="shared" si="1"/>
        <v>7812</v>
      </c>
      <c r="N66" s="21">
        <f t="shared" si="1"/>
        <v>941</v>
      </c>
      <c r="O66" s="21">
        <f t="shared" si="1"/>
        <v>260</v>
      </c>
      <c r="P66" s="21">
        <f t="shared" si="1"/>
        <v>2240</v>
      </c>
      <c r="Q66" s="21">
        <f t="shared" si="1"/>
        <v>600</v>
      </c>
      <c r="R66" s="21">
        <f t="shared" si="1"/>
        <v>111</v>
      </c>
      <c r="S66" s="21">
        <f t="shared" si="1"/>
        <v>600</v>
      </c>
      <c r="T66" s="21">
        <f t="shared" si="1"/>
        <v>560</v>
      </c>
      <c r="U66" s="21">
        <f t="shared" si="1"/>
        <v>60</v>
      </c>
      <c r="V66" s="21">
        <f t="shared" si="1"/>
        <v>293</v>
      </c>
      <c r="W66" s="21">
        <f t="shared" si="1"/>
        <v>700</v>
      </c>
      <c r="X66" s="21">
        <f t="shared" si="1"/>
        <v>1680</v>
      </c>
      <c r="Y66" s="21">
        <f t="shared" si="1"/>
        <v>420</v>
      </c>
      <c r="Z66" s="21">
        <f t="shared" si="1"/>
        <v>100</v>
      </c>
      <c r="AA66" s="21">
        <f t="shared" si="1"/>
        <v>2417</v>
      </c>
      <c r="AB66" s="21">
        <f t="shared" si="1"/>
        <v>1350</v>
      </c>
      <c r="AC66" s="21">
        <f t="shared" si="1"/>
        <v>1737</v>
      </c>
      <c r="AD66" s="21">
        <f t="shared" si="1"/>
        <v>200</v>
      </c>
      <c r="AE66" s="21">
        <f t="shared" si="1"/>
        <v>450</v>
      </c>
      <c r="AF66" s="21">
        <f t="shared" si="1"/>
        <v>2500</v>
      </c>
      <c r="AG66" s="21">
        <f t="shared" si="1"/>
        <v>21</v>
      </c>
      <c r="AH66" s="21">
        <f t="shared" si="1"/>
        <v>400</v>
      </c>
      <c r="AI66" s="21">
        <f t="shared" si="1"/>
        <v>450</v>
      </c>
      <c r="AJ66" s="21">
        <f t="shared" si="1"/>
        <v>1250</v>
      </c>
      <c r="AK66" s="21">
        <f t="shared" si="1"/>
        <v>330</v>
      </c>
      <c r="AL66" s="21">
        <f t="shared" si="1"/>
        <v>103</v>
      </c>
      <c r="AM66" s="21">
        <f t="shared" si="1"/>
        <v>230</v>
      </c>
      <c r="AN66" s="21">
        <f t="shared" si="1"/>
        <v>250</v>
      </c>
      <c r="AO66" s="21">
        <f t="shared" si="1"/>
        <v>500</v>
      </c>
      <c r="AP66" s="21">
        <f t="shared" si="1"/>
        <v>60</v>
      </c>
      <c r="AQ66" s="21">
        <f t="shared" si="1"/>
        <v>26</v>
      </c>
      <c r="AR66" s="21">
        <f t="shared" si="1"/>
        <v>164</v>
      </c>
      <c r="AS66" s="21">
        <f t="shared" si="1"/>
        <v>378</v>
      </c>
      <c r="AT66" s="21">
        <f t="shared" si="1"/>
        <v>315</v>
      </c>
      <c r="AU66" s="21">
        <f t="shared" si="1"/>
        <v>1200</v>
      </c>
      <c r="AV66" s="21">
        <f t="shared" si="1"/>
        <v>800</v>
      </c>
      <c r="AW66" s="21">
        <f t="shared" si="1"/>
        <v>42</v>
      </c>
      <c r="AX66" s="21">
        <f t="shared" si="1"/>
        <v>650</v>
      </c>
      <c r="AY66" s="21">
        <f t="shared" si="1"/>
        <v>1303</v>
      </c>
    </row>
    <row r="67" spans="1:51" s="27" customFormat="1" ht="15.75" x14ac:dyDescent="0.25">
      <c r="E67" s="3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2018-04-04T13:42:40Z</dcterms:modified>
</cp:coreProperties>
</file>